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3095"/>
  </bookViews>
  <sheets>
    <sheet name="Tdp1_activity_ImageJ" sheetId="1" r:id="rId1"/>
  </sheets>
  <calcPr calcId="125725" iterateDelta="1E-4"/>
</workbook>
</file>

<file path=xl/calcChain.xml><?xml version="1.0" encoding="utf-8"?>
<calcChain xmlns="http://schemas.openxmlformats.org/spreadsheetml/2006/main">
  <c r="F52" i="1"/>
  <c r="E52"/>
  <c r="F51"/>
  <c r="E51"/>
  <c r="F50"/>
  <c r="E50"/>
  <c r="F49"/>
  <c r="E49"/>
  <c r="F48"/>
  <c r="E48"/>
  <c r="F47"/>
  <c r="H51" s="1"/>
  <c r="E47"/>
  <c r="G51" s="1"/>
  <c r="F34"/>
  <c r="H34" s="1"/>
  <c r="E34"/>
  <c r="G34" s="1"/>
  <c r="F33"/>
  <c r="H33" s="1"/>
  <c r="E33"/>
  <c r="G33" s="1"/>
  <c r="F32"/>
  <c r="H32" s="1"/>
  <c r="E32"/>
  <c r="G32" s="1"/>
  <c r="F31"/>
  <c r="H31" s="1"/>
  <c r="E31"/>
  <c r="G31" s="1"/>
  <c r="F30"/>
  <c r="H30" s="1"/>
  <c r="E30"/>
  <c r="G30" s="1"/>
  <c r="F29"/>
  <c r="E29"/>
  <c r="F21"/>
  <c r="E21"/>
  <c r="F20"/>
  <c r="E20"/>
  <c r="F19"/>
  <c r="E19"/>
  <c r="F18"/>
  <c r="E18"/>
  <c r="F17"/>
  <c r="E17"/>
  <c r="F16"/>
  <c r="H21" s="1"/>
  <c r="E16"/>
  <c r="G21" s="1"/>
  <c r="F11"/>
  <c r="H11" s="1"/>
  <c r="E11"/>
  <c r="G11" s="1"/>
  <c r="F10"/>
  <c r="H10" s="1"/>
  <c r="E10"/>
  <c r="G10" s="1"/>
  <c r="F9"/>
  <c r="H9" s="1"/>
  <c r="E9"/>
  <c r="G9" s="1"/>
  <c r="AO8"/>
  <c r="AP8" s="1"/>
  <c r="AN8"/>
  <c r="F8"/>
  <c r="E8"/>
  <c r="G8" s="1"/>
  <c r="AP7"/>
  <c r="AO7"/>
  <c r="AN7"/>
  <c r="H7"/>
  <c r="G7"/>
  <c r="F7"/>
  <c r="E7"/>
  <c r="AP6"/>
  <c r="AO6"/>
  <c r="AN6"/>
  <c r="G6"/>
  <c r="F6"/>
  <c r="H6" s="1"/>
  <c r="E6"/>
  <c r="AO5"/>
  <c r="AP5" s="1"/>
  <c r="AN5"/>
  <c r="F5"/>
  <c r="H5" s="1"/>
  <c r="E5"/>
  <c r="G5" s="1"/>
  <c r="AO4"/>
  <c r="AP4" s="1"/>
  <c r="AN4"/>
  <c r="F4"/>
  <c r="H8" s="1"/>
  <c r="E4"/>
  <c r="H18" l="1"/>
  <c r="H20"/>
  <c r="H49"/>
  <c r="H50"/>
  <c r="H52"/>
  <c r="G17"/>
  <c r="G20"/>
  <c r="G48"/>
  <c r="G49"/>
  <c r="G50"/>
  <c r="G52"/>
  <c r="H17"/>
  <c r="H19"/>
  <c r="H48"/>
  <c r="G18"/>
  <c r="G19"/>
</calcChain>
</file>

<file path=xl/sharedStrings.xml><?xml version="1.0" encoding="utf-8"?>
<sst xmlns="http://schemas.openxmlformats.org/spreadsheetml/2006/main" count="76" uniqueCount="37">
  <si>
    <t>AREA</t>
  </si>
  <si>
    <t>FOLD CHANGE TO WT</t>
  </si>
  <si>
    <t>EXP 1</t>
  </si>
  <si>
    <t>UPPER BEND</t>
  </si>
  <si>
    <t>LOVER BAND</t>
  </si>
  <si>
    <t>activity (lower/total=% cleavaed</t>
  </si>
  <si>
    <t xml:space="preserve"> (lower/upper)</t>
  </si>
  <si>
    <t>fold activity change to WT</t>
  </si>
  <si>
    <t>fold change to WT L/U</t>
  </si>
  <si>
    <t>SUMMARY</t>
  </si>
  <si>
    <t>EXP1</t>
  </si>
  <si>
    <t>EXP2</t>
  </si>
  <si>
    <t>EXP3</t>
  </si>
  <si>
    <t>EXP4</t>
  </si>
  <si>
    <t>Average standard</t>
  </si>
  <si>
    <t>sd</t>
  </si>
  <si>
    <t>% sd</t>
  </si>
  <si>
    <t>WT</t>
  </si>
  <si>
    <r>
      <t>tdp1</t>
    </r>
    <r>
      <rPr>
        <b/>
        <vertAlign val="superscript"/>
        <sz val="14"/>
        <color theme="1"/>
        <rFont val="Calibri"/>
        <family val="2"/>
        <charset val="238"/>
        <scheme val="minor"/>
      </rPr>
      <t>-/-</t>
    </r>
  </si>
  <si>
    <r>
      <t>tdp1</t>
    </r>
    <r>
      <rPr>
        <b/>
        <vertAlign val="superscript"/>
        <sz val="14"/>
        <color theme="1"/>
        <rFont val="Calibri"/>
        <family val="2"/>
        <charset val="238"/>
        <scheme val="minor"/>
      </rPr>
      <t xml:space="preserve">-/- </t>
    </r>
    <r>
      <rPr>
        <b/>
        <sz val="14"/>
        <color theme="1"/>
        <rFont val="Calibri"/>
        <family val="2"/>
        <charset val="238"/>
        <scheme val="minor"/>
      </rPr>
      <t>+ tdp2b RNA</t>
    </r>
  </si>
  <si>
    <t>tdp2bMO</t>
  </si>
  <si>
    <r>
      <t>tdp1</t>
    </r>
    <r>
      <rPr>
        <b/>
        <vertAlign val="superscript"/>
        <sz val="14"/>
        <color theme="1"/>
        <rFont val="Calibri"/>
        <family val="2"/>
        <charset val="238"/>
        <scheme val="minor"/>
      </rPr>
      <t xml:space="preserve">-/- </t>
    </r>
    <r>
      <rPr>
        <b/>
        <sz val="14"/>
        <color theme="1"/>
        <rFont val="Calibri"/>
        <family val="2"/>
        <charset val="238"/>
        <scheme val="minor"/>
      </rPr>
      <t>+ tdp2a mRNA</t>
    </r>
  </si>
  <si>
    <t>tdp2bMO + tdp2b RNA</t>
  </si>
  <si>
    <t>WT+ tdp2b RNA</t>
  </si>
  <si>
    <t>tdp2bMO + tdp2b CAT mRNA</t>
  </si>
  <si>
    <t>WT+ tdp2a mRNA</t>
  </si>
  <si>
    <t>tdp2bMO + HsTdp2 mRNA</t>
  </si>
  <si>
    <t>tdp2bMO + tdp2a mRNA</t>
  </si>
  <si>
    <t>WT + tdp2a mRNA</t>
  </si>
  <si>
    <t>EXP 2</t>
  </si>
  <si>
    <t>activity</t>
  </si>
  <si>
    <t>fold change to WT</t>
  </si>
  <si>
    <t>EXP 3</t>
  </si>
  <si>
    <t>avrage</t>
  </si>
  <si>
    <t>minus ss and ds oligo</t>
  </si>
  <si>
    <t>LOWER BAND</t>
  </si>
  <si>
    <t>EXP 4</t>
  </si>
</sst>
</file>

<file path=xl/styles.xml><?xml version="1.0" encoding="utf-8"?>
<styleSheet xmlns="http://schemas.openxmlformats.org/spreadsheetml/2006/main">
  <numFmts count="3">
    <numFmt numFmtId="43" formatCode="_-* #,##0.00\ _k_n_-;\-* #,##0.00\ _k_n_-;_-* &quot;-&quot;??\ _k_n_-;_-@_-"/>
    <numFmt numFmtId="164" formatCode="0.0"/>
    <numFmt numFmtId="165" formatCode="#,##0.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/>
    <xf numFmtId="0" fontId="6" fillId="3" borderId="0" xfId="0" applyFont="1" applyFill="1" applyAlignment="1">
      <alignment wrapText="1"/>
    </xf>
    <xf numFmtId="0" fontId="7" fillId="4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4" fontId="8" fillId="7" borderId="1" xfId="0" applyNumberFormat="1" applyFont="1" applyFill="1" applyBorder="1" applyAlignment="1">
      <alignment horizontal="center"/>
    </xf>
    <xf numFmtId="43" fontId="5" fillId="0" borderId="1" xfId="1" applyFont="1" applyBorder="1" applyAlignment="1">
      <alignment horizontal="center" wrapText="1"/>
    </xf>
    <xf numFmtId="43" fontId="8" fillId="7" borderId="1" xfId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2" fontId="8" fillId="8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9" fontId="5" fillId="0" borderId="1" xfId="2" applyFont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6" fillId="0" borderId="0" xfId="0" applyFont="1" applyFill="1" applyBorder="1"/>
    <xf numFmtId="2" fontId="8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7" fillId="4" borderId="0" xfId="0" applyFont="1" applyFill="1" applyAlignment="1">
      <alignment wrapText="1"/>
    </xf>
    <xf numFmtId="0" fontId="2" fillId="2" borderId="0" xfId="3"/>
    <xf numFmtId="0" fontId="5" fillId="0" borderId="2" xfId="0" applyFont="1" applyBorder="1" applyAlignment="1">
      <alignment horizontal="center"/>
    </xf>
    <xf numFmtId="4" fontId="8" fillId="7" borderId="2" xfId="0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center" wrapText="1"/>
    </xf>
    <xf numFmtId="43" fontId="8" fillId="7" borderId="2" xfId="1" applyFont="1" applyFill="1" applyBorder="1" applyAlignment="1">
      <alignment horizontal="center" wrapText="1"/>
    </xf>
    <xf numFmtId="9" fontId="5" fillId="0" borderId="2" xfId="2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horizontal="center" wrapText="1"/>
    </xf>
    <xf numFmtId="9" fontId="5" fillId="0" borderId="0" xfId="2" applyFont="1" applyFill="1" applyBorder="1" applyAlignment="1">
      <alignment horizontal="center" wrapText="1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9" fontId="5" fillId="0" borderId="0" xfId="2" applyFont="1" applyAlignment="1">
      <alignment horizontal="center" wrapText="1"/>
    </xf>
  </cellXfs>
  <cellStyles count="4">
    <cellStyle name="Bad" xfId="3" builtinId="27"/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/>
            </a:pPr>
            <a:r>
              <a:rPr lang="hr-HR"/>
              <a:t>Activity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32888135789004E-2"/>
          <c:y val="8.394724850692134E-2"/>
          <c:w val="0.87393417149594321"/>
          <c:h val="0.8125041209709063"/>
        </c:manualLayout>
      </c:layout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Tdp1_activity_ImageJ!$AO$4:$AO$8</c:f>
                <c:numCache>
                  <c:formatCode>General</c:formatCode>
                  <c:ptCount val="5"/>
                  <c:pt idx="0">
                    <c:v>6.4388086586963489E-2</c:v>
                  </c:pt>
                  <c:pt idx="1">
                    <c:v>3.2981728145950379E-2</c:v>
                  </c:pt>
                  <c:pt idx="2">
                    <c:v>2.3980641837551733E-2</c:v>
                  </c:pt>
                  <c:pt idx="3">
                    <c:v>0.32580022571241868</c:v>
                  </c:pt>
                  <c:pt idx="4">
                    <c:v>0.30061201954331251</c:v>
                  </c:pt>
                </c:numCache>
              </c:numRef>
            </c:plus>
            <c:minus>
              <c:numRef>
                <c:f>Tdp1_activity_ImageJ!$AO$4:$AO$8</c:f>
                <c:numCache>
                  <c:formatCode>General</c:formatCode>
                  <c:ptCount val="5"/>
                  <c:pt idx="0">
                    <c:v>6.4388086586963489E-2</c:v>
                  </c:pt>
                  <c:pt idx="1">
                    <c:v>3.2981728145950379E-2</c:v>
                  </c:pt>
                  <c:pt idx="2">
                    <c:v>2.3980641837551733E-2</c:v>
                  </c:pt>
                  <c:pt idx="3">
                    <c:v>0.32580022571241868</c:v>
                  </c:pt>
                  <c:pt idx="4">
                    <c:v>0.30061201954331251</c:v>
                  </c:pt>
                </c:numCache>
              </c:numRef>
            </c:minus>
          </c:errBars>
          <c:cat>
            <c:strRef>
              <c:f>Tdp1_activity_ImageJ!$AI$4:$AI$8</c:f>
              <c:strCache>
                <c:ptCount val="5"/>
                <c:pt idx="0">
                  <c:v>tdp1-/-</c:v>
                </c:pt>
                <c:pt idx="1">
                  <c:v>tdp1-/- + tdp2b RNA</c:v>
                </c:pt>
                <c:pt idx="2">
                  <c:v>tdp1-/- + tdp2a mRNA</c:v>
                </c:pt>
                <c:pt idx="3">
                  <c:v>WT+ tdp2b RNA</c:v>
                </c:pt>
                <c:pt idx="4">
                  <c:v>WT+ tdp2a mRNA</c:v>
                </c:pt>
              </c:strCache>
            </c:strRef>
          </c:cat>
          <c:val>
            <c:numRef>
              <c:f>Tdp1_activity_ImageJ!$AN$4:$AN$8</c:f>
              <c:numCache>
                <c:formatCode>0.00</c:formatCode>
                <c:ptCount val="5"/>
                <c:pt idx="0">
                  <c:v>0.21121334893529331</c:v>
                </c:pt>
                <c:pt idx="1">
                  <c:v>0.18652276866297043</c:v>
                </c:pt>
                <c:pt idx="2">
                  <c:v>0.17324454941940126</c:v>
                </c:pt>
                <c:pt idx="3">
                  <c:v>1.150525561835301</c:v>
                </c:pt>
                <c:pt idx="4">
                  <c:v>0.8787188490623945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2B-4577-924D-4A55275A9D48}"/>
            </c:ext>
          </c:extLst>
        </c:ser>
        <c:axId val="78057472"/>
        <c:axId val="79184256"/>
      </c:barChart>
      <c:catAx>
        <c:axId val="78057472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sz="1400"/>
            </a:pPr>
            <a:endParaRPr lang="sr-Latn-CS"/>
          </a:p>
        </c:txPr>
        <c:crossAx val="79184256"/>
        <c:crosses val="autoZero"/>
        <c:auto val="1"/>
        <c:lblAlgn val="ctr"/>
        <c:lblOffset val="100"/>
      </c:catAx>
      <c:valAx>
        <c:axId val="7918425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hr-HR" sz="1400"/>
                  <a:t>fold change to WT</a:t>
                </a:r>
              </a:p>
            </c:rich>
          </c:tx>
          <c:layout>
            <c:manualLayout>
              <c:xMode val="edge"/>
              <c:yMode val="edge"/>
              <c:x val="1.7103304481311463E-2"/>
              <c:y val="0.39842144135078544"/>
            </c:manualLayout>
          </c:layout>
        </c:title>
        <c:numFmt formatCode="0.0" sourceLinked="0"/>
        <c:tickLblPos val="nextTo"/>
        <c:txPr>
          <a:bodyPr/>
          <a:lstStyle/>
          <a:p>
            <a:pPr>
              <a:defRPr sz="1400"/>
            </a:pPr>
            <a:endParaRPr lang="sr-Latn-CS"/>
          </a:p>
        </c:txPr>
        <c:crossAx val="78057472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217343</xdr:colOff>
      <xdr:row>12</xdr:row>
      <xdr:rowOff>9091</xdr:rowOff>
    </xdr:from>
    <xdr:to>
      <xdr:col>50</xdr:col>
      <xdr:colOff>23235</xdr:colOff>
      <xdr:row>33</xdr:row>
      <xdr:rowOff>181554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390525</xdr:colOff>
      <xdr:row>2</xdr:row>
      <xdr:rowOff>476250</xdr:rowOff>
    </xdr:from>
    <xdr:to>
      <xdr:col>28</xdr:col>
      <xdr:colOff>485775</xdr:colOff>
      <xdr:row>13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1063" t="18056" r="55235" b="44907"/>
        <a:stretch>
          <a:fillRect/>
        </a:stretch>
      </xdr:blipFill>
      <xdr:spPr bwMode="auto">
        <a:xfrm>
          <a:off x="7667625" y="1619250"/>
          <a:ext cx="12287250" cy="3609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400050</xdr:colOff>
      <xdr:row>12</xdr:row>
      <xdr:rowOff>180975</xdr:rowOff>
    </xdr:from>
    <xdr:to>
      <xdr:col>26</xdr:col>
      <xdr:colOff>76200</xdr:colOff>
      <xdr:row>26</xdr:row>
      <xdr:rowOff>38100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1154" t="30556" r="61410" b="30555"/>
        <a:stretch>
          <a:fillRect/>
        </a:stretch>
      </xdr:blipFill>
      <xdr:spPr bwMode="auto">
        <a:xfrm>
          <a:off x="8286750" y="5762625"/>
          <a:ext cx="10039350" cy="408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133350</xdr:colOff>
      <xdr:row>27</xdr:row>
      <xdr:rowOff>104775</xdr:rowOff>
    </xdr:from>
    <xdr:to>
      <xdr:col>27</xdr:col>
      <xdr:colOff>38100</xdr:colOff>
      <xdr:row>41</xdr:row>
      <xdr:rowOff>133350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1154" t="24537" r="60769" b="35185"/>
        <a:stretch>
          <a:fillRect/>
        </a:stretch>
      </xdr:blipFill>
      <xdr:spPr bwMode="auto">
        <a:xfrm>
          <a:off x="8582025" y="10258425"/>
          <a:ext cx="10267950" cy="416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180975</xdr:colOff>
      <xdr:row>44</xdr:row>
      <xdr:rowOff>85725</xdr:rowOff>
    </xdr:from>
    <xdr:to>
      <xdr:col>26</xdr:col>
      <xdr:colOff>276225</xdr:colOff>
      <xdr:row>56</xdr:row>
      <xdr:rowOff>47625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1046" t="49537" r="60313" b="13426"/>
        <a:stretch>
          <a:fillRect/>
        </a:stretch>
      </xdr:blipFill>
      <xdr:spPr bwMode="auto">
        <a:xfrm>
          <a:off x="8020050" y="15087600"/>
          <a:ext cx="10458450" cy="381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V63"/>
  <sheetViews>
    <sheetView tabSelected="1" zoomScale="50" zoomScaleNormal="50" workbookViewId="0">
      <selection activeCell="AW8" sqref="AW8"/>
    </sheetView>
  </sheetViews>
  <sheetFormatPr defaultRowHeight="15"/>
  <cols>
    <col min="1" max="1" width="30.5703125" customWidth="1"/>
    <col min="2" max="2" width="9.140625" style="29"/>
    <col min="3" max="4" width="12.7109375" style="29" bestFit="1" customWidth="1"/>
    <col min="5" max="5" width="12.7109375" style="29" customWidth="1"/>
    <col min="6" max="7" width="10.7109375" style="29" customWidth="1"/>
    <col min="8" max="8" width="9.140625" style="29"/>
    <col min="35" max="35" width="37.42578125" customWidth="1"/>
    <col min="38" max="43" width="10" bestFit="1" customWidth="1"/>
  </cols>
  <sheetData>
    <row r="2" spans="1:48" ht="75">
      <c r="A2" s="1"/>
      <c r="B2" s="2"/>
      <c r="C2" s="3" t="s">
        <v>0</v>
      </c>
      <c r="D2" s="3" t="s">
        <v>0</v>
      </c>
      <c r="E2" s="3"/>
      <c r="F2" s="2"/>
      <c r="G2" s="2"/>
      <c r="H2" s="2"/>
      <c r="AI2" s="4"/>
      <c r="AJ2" s="5"/>
      <c r="AK2" s="5" t="s">
        <v>1</v>
      </c>
      <c r="AL2" s="5"/>
      <c r="AM2" s="4"/>
      <c r="AN2" s="4"/>
      <c r="AO2" s="4"/>
    </row>
    <row r="3" spans="1:48" ht="75">
      <c r="A3" s="6" t="s">
        <v>2</v>
      </c>
      <c r="B3" s="7"/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7" t="s">
        <v>8</v>
      </c>
      <c r="AI3" s="9" t="s">
        <v>9</v>
      </c>
      <c r="AJ3" s="10" t="s">
        <v>10</v>
      </c>
      <c r="AK3" s="10" t="s">
        <v>11</v>
      </c>
      <c r="AL3" s="10" t="s">
        <v>12</v>
      </c>
      <c r="AM3" s="10" t="s">
        <v>13</v>
      </c>
      <c r="AN3" s="11" t="s">
        <v>14</v>
      </c>
      <c r="AO3" s="11" t="s">
        <v>15</v>
      </c>
      <c r="AP3" s="11" t="s">
        <v>16</v>
      </c>
    </row>
    <row r="4" spans="1:48" ht="21">
      <c r="A4" s="12" t="s">
        <v>17</v>
      </c>
      <c r="B4" s="13">
        <v>1</v>
      </c>
      <c r="C4" s="13">
        <v>25163.865000000002</v>
      </c>
      <c r="D4" s="13">
        <v>13272.974</v>
      </c>
      <c r="E4" s="14">
        <f t="shared" ref="E4:E11" si="0">D4/(C4+D4)*100</f>
        <v>34.531908308068729</v>
      </c>
      <c r="F4" s="15">
        <f t="shared" ref="F4:F11" si="1">D4/C4</f>
        <v>0.52746165980464443</v>
      </c>
      <c r="G4" s="16"/>
      <c r="H4" s="17"/>
      <c r="AI4" s="12" t="s">
        <v>18</v>
      </c>
      <c r="AJ4" s="18">
        <v>0.26956229839176105</v>
      </c>
      <c r="AK4" s="18">
        <v>0.1205506281414641</v>
      </c>
      <c r="AL4" s="18">
        <v>0.21530668766379138</v>
      </c>
      <c r="AM4" s="18">
        <v>0.23943378154415676</v>
      </c>
      <c r="AN4" s="19">
        <f>AVERAGE(AJ4:AM4)</f>
        <v>0.21121334893529331</v>
      </c>
      <c r="AO4" s="20">
        <f>STDEV(AJ4:AM4)</f>
        <v>6.4388086586963489E-2</v>
      </c>
      <c r="AP4" s="21">
        <f>AO4/AN4*100</f>
        <v>30.484856620823354</v>
      </c>
    </row>
    <row r="5" spans="1:48" ht="21">
      <c r="A5" s="12" t="s">
        <v>18</v>
      </c>
      <c r="B5" s="13">
        <v>2</v>
      </c>
      <c r="C5" s="13">
        <v>31722.692999999999</v>
      </c>
      <c r="D5" s="13">
        <v>3255.991</v>
      </c>
      <c r="E5" s="14">
        <f t="shared" si="0"/>
        <v>9.3085005713765554</v>
      </c>
      <c r="F5" s="15">
        <f t="shared" si="1"/>
        <v>0.10263917379271678</v>
      </c>
      <c r="G5" s="16">
        <f t="shared" ref="G5:G11" si="2">E5/$E$4</f>
        <v>0.26956229839176105</v>
      </c>
      <c r="H5" s="22">
        <f t="shared" ref="H5:H11" si="3">F5/$F$4</f>
        <v>0.1945907761916405</v>
      </c>
      <c r="AI5" s="12" t="s">
        <v>19</v>
      </c>
      <c r="AJ5" s="18"/>
      <c r="AK5" s="18">
        <v>0.22039499829352163</v>
      </c>
      <c r="AL5" s="18">
        <v>0.15451023396813518</v>
      </c>
      <c r="AM5" s="18">
        <v>0.18466307372725446</v>
      </c>
      <c r="AN5" s="19">
        <f t="shared" ref="AN5:AN8" si="4">AVERAGE(AJ5:AM5)</f>
        <v>0.18652276866297043</v>
      </c>
      <c r="AO5" s="20">
        <f t="shared" ref="AO5:AO8" si="5">STDEV(AJ5:AM5)</f>
        <v>3.2981728145950379E-2</v>
      </c>
      <c r="AP5" s="21">
        <f t="shared" ref="AP5:AP8" si="6">AO5/AN5*100</f>
        <v>17.682413992870405</v>
      </c>
    </row>
    <row r="6" spans="1:48" ht="21">
      <c r="A6" s="12" t="s">
        <v>20</v>
      </c>
      <c r="B6" s="13">
        <v>3</v>
      </c>
      <c r="C6" s="13">
        <v>19214.451000000001</v>
      </c>
      <c r="D6" s="13">
        <v>15487.288</v>
      </c>
      <c r="E6" s="14">
        <f t="shared" si="0"/>
        <v>44.629717259990919</v>
      </c>
      <c r="F6" s="15">
        <f t="shared" si="1"/>
        <v>0.80602292514108265</v>
      </c>
      <c r="G6" s="16">
        <f t="shared" si="2"/>
        <v>1.2924196618917447</v>
      </c>
      <c r="H6" s="22">
        <f t="shared" si="3"/>
        <v>1.5281166131384956</v>
      </c>
      <c r="J6" s="23"/>
      <c r="AI6" s="12" t="s">
        <v>21</v>
      </c>
      <c r="AJ6" s="18"/>
      <c r="AK6" s="18">
        <v>0.19395603755884833</v>
      </c>
      <c r="AL6" s="18">
        <v>0.17880567932756961</v>
      </c>
      <c r="AM6" s="18">
        <v>0.14697193137178588</v>
      </c>
      <c r="AN6" s="19">
        <f t="shared" si="4"/>
        <v>0.17324454941940126</v>
      </c>
      <c r="AO6" s="20">
        <f t="shared" si="5"/>
        <v>2.3980641837551733E-2</v>
      </c>
      <c r="AP6" s="21">
        <f t="shared" si="6"/>
        <v>13.842075792813482</v>
      </c>
    </row>
    <row r="7" spans="1:48" ht="18.75">
      <c r="A7" s="12" t="s">
        <v>22</v>
      </c>
      <c r="B7" s="13">
        <v>4</v>
      </c>
      <c r="C7" s="13">
        <v>24287.550999999999</v>
      </c>
      <c r="D7" s="13">
        <v>14248.338</v>
      </c>
      <c r="E7" s="14">
        <f t="shared" si="0"/>
        <v>36.974203449672594</v>
      </c>
      <c r="F7" s="15">
        <f t="shared" si="1"/>
        <v>0.58665190244994236</v>
      </c>
      <c r="G7" s="16">
        <f t="shared" si="2"/>
        <v>1.070725750798811</v>
      </c>
      <c r="H7" s="22">
        <f t="shared" si="3"/>
        <v>1.1122171470571343</v>
      </c>
      <c r="J7" s="23"/>
      <c r="AI7" s="12" t="s">
        <v>23</v>
      </c>
      <c r="AJ7" s="18">
        <v>1.070725750798811</v>
      </c>
      <c r="AK7" s="18">
        <v>1.6102383159917051</v>
      </c>
      <c r="AL7" s="18">
        <v>1.0800818780267911</v>
      </c>
      <c r="AM7" s="18">
        <v>0.84105630252389663</v>
      </c>
      <c r="AN7" s="19">
        <f t="shared" si="4"/>
        <v>1.150525561835301</v>
      </c>
      <c r="AO7" s="20">
        <f t="shared" si="5"/>
        <v>0.32580022571241868</v>
      </c>
      <c r="AP7" s="21">
        <f t="shared" si="6"/>
        <v>28.317513014896171</v>
      </c>
    </row>
    <row r="8" spans="1:48" ht="37.5">
      <c r="A8" s="12" t="s">
        <v>24</v>
      </c>
      <c r="B8" s="13">
        <v>5</v>
      </c>
      <c r="C8" s="13">
        <v>16796.187000000002</v>
      </c>
      <c r="D8" s="13">
        <v>19004.48</v>
      </c>
      <c r="E8" s="14">
        <f t="shared" si="0"/>
        <v>53.084150638869374</v>
      </c>
      <c r="F8" s="15">
        <f t="shared" si="1"/>
        <v>1.1314758522276513</v>
      </c>
      <c r="G8" s="16">
        <f t="shared" si="2"/>
        <v>1.5372492642251609</v>
      </c>
      <c r="H8" s="22">
        <f t="shared" si="3"/>
        <v>2.1451338333230043</v>
      </c>
      <c r="J8" s="23"/>
      <c r="AI8" s="12" t="s">
        <v>25</v>
      </c>
      <c r="AJ8" s="18">
        <v>0.87282316158100526</v>
      </c>
      <c r="AK8" s="18">
        <v>1.3015133047983798</v>
      </c>
      <c r="AL8" s="18">
        <v>0.61825717569658689</v>
      </c>
      <c r="AM8" s="18">
        <v>0.72228175417360618</v>
      </c>
      <c r="AN8" s="19">
        <f t="shared" si="4"/>
        <v>0.8787188490623945</v>
      </c>
      <c r="AO8" s="20">
        <f t="shared" si="5"/>
        <v>0.30061201954331251</v>
      </c>
      <c r="AP8" s="21">
        <f t="shared" si="6"/>
        <v>34.210261890258735</v>
      </c>
    </row>
    <row r="9" spans="1:48" ht="37.5">
      <c r="A9" s="12" t="s">
        <v>26</v>
      </c>
      <c r="B9" s="13">
        <v>6</v>
      </c>
      <c r="C9" s="13">
        <v>20876.915000000001</v>
      </c>
      <c r="D9" s="13">
        <v>17447.238000000001</v>
      </c>
      <c r="E9" s="14">
        <f t="shared" si="0"/>
        <v>45.525436661313819</v>
      </c>
      <c r="F9" s="15">
        <f t="shared" si="1"/>
        <v>0.83571916636150512</v>
      </c>
      <c r="G9" s="16">
        <f t="shared" si="2"/>
        <v>1.3183585527671617</v>
      </c>
      <c r="H9" s="22">
        <f t="shared" si="3"/>
        <v>1.5844168970897901</v>
      </c>
      <c r="J9" s="23"/>
      <c r="AI9" s="24"/>
      <c r="AJ9" s="25"/>
      <c r="AK9" s="25"/>
      <c r="AL9" s="25"/>
      <c r="AM9" s="26"/>
      <c r="AN9" s="27"/>
      <c r="AO9" s="28"/>
    </row>
    <row r="10" spans="1:48" ht="18.75">
      <c r="A10" s="12" t="s">
        <v>27</v>
      </c>
      <c r="B10" s="13">
        <v>7</v>
      </c>
      <c r="C10" s="13">
        <v>20862.894</v>
      </c>
      <c r="D10" s="13">
        <v>14042.924000000001</v>
      </c>
      <c r="E10" s="14">
        <f t="shared" si="0"/>
        <v>40.230897897880524</v>
      </c>
      <c r="F10" s="15">
        <f t="shared" si="1"/>
        <v>0.67310527484825455</v>
      </c>
      <c r="G10" s="16">
        <f t="shared" si="2"/>
        <v>1.1650354662988656</v>
      </c>
      <c r="H10" s="22">
        <f t="shared" si="3"/>
        <v>1.2761217092016737</v>
      </c>
      <c r="AI10" s="24"/>
      <c r="AJ10" s="25"/>
      <c r="AK10" s="25"/>
      <c r="AL10" s="25"/>
      <c r="AM10" s="26"/>
      <c r="AN10" s="27"/>
      <c r="AO10" s="28"/>
    </row>
    <row r="11" spans="1:48" ht="18.75">
      <c r="A11" s="12" t="s">
        <v>28</v>
      </c>
      <c r="B11" s="13">
        <v>8</v>
      </c>
      <c r="C11" s="13">
        <v>19643.601999999999</v>
      </c>
      <c r="D11" s="13">
        <v>8475.0239999999994</v>
      </c>
      <c r="E11" s="14">
        <f t="shared" si="0"/>
        <v>30.140249384873929</v>
      </c>
      <c r="F11" s="15">
        <f t="shared" si="1"/>
        <v>0.4314394070904104</v>
      </c>
      <c r="G11" s="16">
        <f t="shared" si="2"/>
        <v>0.87282316158100526</v>
      </c>
      <c r="H11" s="22">
        <f t="shared" si="3"/>
        <v>0.81795406181788133</v>
      </c>
      <c r="AI11" s="40"/>
      <c r="AJ11" s="40"/>
      <c r="AK11" s="40"/>
      <c r="AL11" s="40"/>
      <c r="AM11" s="40"/>
    </row>
    <row r="12" spans="1:48" ht="18.75">
      <c r="AI12" s="25"/>
      <c r="AJ12" s="25"/>
      <c r="AK12" s="25"/>
      <c r="AL12" s="25"/>
      <c r="AM12" s="25"/>
    </row>
    <row r="13" spans="1:48" ht="18.75">
      <c r="AI13" s="25"/>
      <c r="AJ13" s="25"/>
      <c r="AK13" s="25"/>
      <c r="AL13" s="25"/>
      <c r="AM13" s="25"/>
      <c r="AR13" s="30"/>
      <c r="AS13" s="30"/>
      <c r="AT13" s="30"/>
      <c r="AU13" s="30"/>
      <c r="AV13" s="30"/>
    </row>
    <row r="14" spans="1:48" ht="18.75">
      <c r="A14" s="31" t="s">
        <v>29</v>
      </c>
      <c r="B14" s="2"/>
      <c r="C14" s="3" t="s">
        <v>0</v>
      </c>
      <c r="D14" s="3" t="s">
        <v>0</v>
      </c>
      <c r="E14" s="3"/>
      <c r="F14" s="2"/>
      <c r="G14" s="2"/>
      <c r="H14" s="2"/>
      <c r="AI14" s="25"/>
      <c r="AJ14" s="25"/>
      <c r="AK14" s="25"/>
      <c r="AL14" s="25"/>
      <c r="AM14" s="25"/>
      <c r="AR14" s="30"/>
      <c r="AS14" s="30"/>
      <c r="AT14" s="30"/>
      <c r="AU14" s="30"/>
      <c r="AV14" s="30"/>
    </row>
    <row r="15" spans="1:48" ht="75">
      <c r="A15" s="12"/>
      <c r="B15" s="7"/>
      <c r="C15" s="7" t="s">
        <v>3</v>
      </c>
      <c r="D15" s="7" t="s">
        <v>4</v>
      </c>
      <c r="E15" s="8" t="s">
        <v>5</v>
      </c>
      <c r="F15" s="7" t="s">
        <v>30</v>
      </c>
      <c r="G15" s="8" t="s">
        <v>7</v>
      </c>
      <c r="H15" s="7" t="s">
        <v>31</v>
      </c>
      <c r="AI15" s="25"/>
      <c r="AJ15" s="25"/>
      <c r="AK15" s="25"/>
      <c r="AL15" s="25"/>
      <c r="AM15" s="25"/>
      <c r="AT15" s="30"/>
      <c r="AU15" s="23"/>
      <c r="AV15" s="30"/>
    </row>
    <row r="16" spans="1:48" ht="18.75">
      <c r="A16" s="12" t="s">
        <v>17</v>
      </c>
      <c r="B16" s="13">
        <v>1</v>
      </c>
      <c r="C16" s="13">
        <v>16561.146000000001</v>
      </c>
      <c r="D16" s="13">
        <v>10912.852999999999</v>
      </c>
      <c r="E16" s="14">
        <f>D16/(C16+D16)*100</f>
        <v>39.720657338598578</v>
      </c>
      <c r="F16" s="15">
        <f t="shared" ref="F16:F18" si="7">D16/C16</f>
        <v>0.65894310695648717</v>
      </c>
      <c r="G16" s="16"/>
      <c r="H16" s="17"/>
      <c r="R16" s="32"/>
      <c r="AT16" s="30"/>
      <c r="AU16" s="23"/>
      <c r="AV16" s="30"/>
    </row>
    <row r="17" spans="1:48" ht="21">
      <c r="A17" s="12" t="s">
        <v>18</v>
      </c>
      <c r="B17" s="13">
        <v>2</v>
      </c>
      <c r="C17" s="13">
        <v>22786.51</v>
      </c>
      <c r="D17" s="13">
        <v>1145.971</v>
      </c>
      <c r="E17" s="14">
        <f t="shared" ref="E17:E18" si="8">D17/(C17+D17)*100</f>
        <v>4.7883501923599141</v>
      </c>
      <c r="F17" s="15">
        <f t="shared" si="7"/>
        <v>5.0291641853008648E-2</v>
      </c>
      <c r="G17" s="16">
        <f>E17/$E$16</f>
        <v>0.1205506281414641</v>
      </c>
      <c r="H17" s="22">
        <f>F17/$F$16</f>
        <v>7.6321675304101208E-2</v>
      </c>
      <c r="AT17" s="30"/>
      <c r="AU17" s="23"/>
      <c r="AV17" s="30"/>
    </row>
    <row r="18" spans="1:48" ht="21">
      <c r="A18" s="12" t="s">
        <v>19</v>
      </c>
      <c r="B18" s="13">
        <v>3</v>
      </c>
      <c r="C18" s="13">
        <v>22246.267</v>
      </c>
      <c r="D18" s="13">
        <v>2134.335</v>
      </c>
      <c r="E18" s="14">
        <f t="shared" si="8"/>
        <v>8.7542342063579905</v>
      </c>
      <c r="F18" s="15">
        <f t="shared" si="7"/>
        <v>9.5941265112029814E-2</v>
      </c>
      <c r="G18" s="16">
        <f>E18/$E$16</f>
        <v>0.22039499829352163</v>
      </c>
      <c r="H18" s="22">
        <f t="shared" ref="H18" si="9">F18/$F$16</f>
        <v>0.14559870814213591</v>
      </c>
      <c r="AL18" s="30"/>
      <c r="AM18" s="30"/>
      <c r="AN18" s="30"/>
      <c r="AO18" s="23"/>
      <c r="AP18" s="30"/>
      <c r="AQ18" s="30"/>
      <c r="AR18" s="30"/>
      <c r="AS18" s="30"/>
      <c r="AT18" s="30"/>
      <c r="AU18" s="23"/>
      <c r="AV18" s="30"/>
    </row>
    <row r="19" spans="1:48" ht="21">
      <c r="A19" s="12" t="s">
        <v>21</v>
      </c>
      <c r="B19" s="13">
        <v>4</v>
      </c>
      <c r="C19" s="13">
        <v>23232.095000000001</v>
      </c>
      <c r="D19" s="13">
        <v>1939.213</v>
      </c>
      <c r="E19" s="14">
        <f>D19/(C19+D19)*100</f>
        <v>7.70406130662737</v>
      </c>
      <c r="F19" s="15">
        <f>D19/C19</f>
        <v>8.3471292623416002E-2</v>
      </c>
      <c r="G19" s="16">
        <f>E19/$E$16</f>
        <v>0.19395603755884833</v>
      </c>
      <c r="H19" s="22">
        <f>F19/$F$16</f>
        <v>0.12667450610258521</v>
      </c>
      <c r="AL19" s="30"/>
      <c r="AM19" s="23"/>
      <c r="AN19" s="30"/>
      <c r="AO19" s="23"/>
      <c r="AP19" s="30"/>
      <c r="AQ19" s="30"/>
      <c r="AR19" s="30"/>
      <c r="AS19" s="30"/>
      <c r="AT19" s="30"/>
      <c r="AU19" s="23"/>
      <c r="AV19" s="30"/>
    </row>
    <row r="20" spans="1:48" ht="18.75">
      <c r="A20" s="12" t="s">
        <v>23</v>
      </c>
      <c r="B20" s="13">
        <v>5</v>
      </c>
      <c r="C20" s="33">
        <v>9718.2960000000003</v>
      </c>
      <c r="D20" s="33">
        <v>17246.803</v>
      </c>
      <c r="E20" s="34">
        <f>D20/(C20+D20)*100</f>
        <v>63.95972438298854</v>
      </c>
      <c r="F20" s="35">
        <f>D20/C20</f>
        <v>1.7746735641721552</v>
      </c>
      <c r="G20" s="36">
        <f>E20/$E$16</f>
        <v>1.6102383159917051</v>
      </c>
      <c r="H20" s="37">
        <f>F20/$F$16</f>
        <v>2.6932121232271187</v>
      </c>
      <c r="AL20" s="30"/>
      <c r="AM20" s="23"/>
      <c r="AN20" s="30"/>
      <c r="AO20" s="23"/>
      <c r="AP20" s="30"/>
      <c r="AQ20" s="30"/>
      <c r="AR20" s="30"/>
      <c r="AS20" s="30"/>
      <c r="AT20" s="30"/>
      <c r="AU20" s="23"/>
      <c r="AV20" s="30"/>
    </row>
    <row r="21" spans="1:48" ht="18.75">
      <c r="A21" s="12" t="s">
        <v>25</v>
      </c>
      <c r="B21" s="13">
        <v>6</v>
      </c>
      <c r="C21" s="38">
        <v>14402.267</v>
      </c>
      <c r="D21" s="39">
        <v>15414.217000000001</v>
      </c>
      <c r="E21" s="14">
        <f>D21/(C21+D21)*100</f>
        <v>51.696964001523448</v>
      </c>
      <c r="F21" s="15">
        <f>D21/C21</f>
        <v>1.0702632439740216</v>
      </c>
      <c r="G21" s="16">
        <f>E21/$E$16</f>
        <v>1.3015133047983798</v>
      </c>
      <c r="H21" s="22">
        <f>F21/$F$16</f>
        <v>1.6242119124932217</v>
      </c>
      <c r="AL21" s="30"/>
      <c r="AM21" s="30"/>
      <c r="AN21" s="30"/>
      <c r="AO21" s="23"/>
      <c r="AP21" s="30"/>
      <c r="AQ21" s="30"/>
      <c r="AR21" s="30"/>
      <c r="AS21" s="30"/>
      <c r="AT21" s="30"/>
      <c r="AU21" s="23"/>
      <c r="AV21" s="30"/>
    </row>
    <row r="22" spans="1:48" ht="18.75">
      <c r="A22" s="40"/>
      <c r="B22" s="41"/>
      <c r="C22" s="42"/>
      <c r="D22" s="42"/>
      <c r="E22" s="43"/>
      <c r="F22" s="44"/>
      <c r="G22" s="45"/>
      <c r="H22" s="46"/>
      <c r="AN22" s="30"/>
      <c r="AO22" s="23"/>
      <c r="AP22" s="30"/>
      <c r="AQ22" s="30"/>
      <c r="AR22" s="30"/>
      <c r="AS22" s="30"/>
    </row>
    <row r="23" spans="1:48" ht="18.75">
      <c r="A23" s="40"/>
      <c r="B23" s="41"/>
      <c r="C23" s="42"/>
      <c r="D23" s="42"/>
      <c r="E23" s="43"/>
      <c r="F23" s="44"/>
      <c r="G23" s="45"/>
      <c r="H23" s="46"/>
      <c r="AN23" s="30"/>
      <c r="AO23" s="23"/>
      <c r="AP23" s="30"/>
      <c r="AQ23" s="30"/>
      <c r="AR23" s="30"/>
      <c r="AS23" s="30"/>
    </row>
    <row r="24" spans="1:48" ht="18.75">
      <c r="A24" s="47"/>
      <c r="B24" s="41"/>
      <c r="C24" s="48"/>
      <c r="D24" s="41"/>
      <c r="E24" s="41"/>
      <c r="F24" s="41"/>
      <c r="G24" s="41"/>
      <c r="H24" s="41"/>
      <c r="AN24" s="30"/>
      <c r="AO24" s="23"/>
      <c r="AP24" s="30"/>
      <c r="AQ24" s="30"/>
      <c r="AR24" s="30"/>
      <c r="AS24" s="30"/>
    </row>
    <row r="25" spans="1:48" ht="18.75">
      <c r="A25" s="1"/>
      <c r="B25" s="49"/>
      <c r="C25" s="49"/>
      <c r="D25" s="49"/>
      <c r="E25" s="49"/>
      <c r="F25" s="49"/>
      <c r="G25" s="49"/>
      <c r="H25" s="49"/>
    </row>
    <row r="26" spans="1:48" ht="18.75">
      <c r="A26" s="1"/>
      <c r="B26" s="49"/>
      <c r="C26" s="49"/>
      <c r="D26" s="49"/>
      <c r="E26" s="49"/>
      <c r="F26" s="49"/>
      <c r="G26" s="49"/>
      <c r="H26" s="49"/>
    </row>
    <row r="27" spans="1:48" ht="37.5">
      <c r="A27" s="1"/>
      <c r="B27" s="2"/>
      <c r="C27" s="7" t="s">
        <v>3</v>
      </c>
      <c r="D27" s="7" t="s">
        <v>4</v>
      </c>
      <c r="E27" s="2"/>
      <c r="F27" s="2"/>
      <c r="G27" s="2"/>
      <c r="H27" s="2"/>
    </row>
    <row r="28" spans="1:48" ht="75">
      <c r="A28" s="6" t="s">
        <v>32</v>
      </c>
      <c r="B28" s="7"/>
      <c r="C28" s="7" t="s">
        <v>0</v>
      </c>
      <c r="D28" s="7" t="s">
        <v>33</v>
      </c>
      <c r="E28" s="8" t="s">
        <v>5</v>
      </c>
      <c r="F28" s="7" t="s">
        <v>34</v>
      </c>
      <c r="G28" s="8" t="s">
        <v>7</v>
      </c>
      <c r="H28" s="7" t="s">
        <v>31</v>
      </c>
    </row>
    <row r="29" spans="1:48" ht="18.75">
      <c r="A29" s="12" t="s">
        <v>17</v>
      </c>
      <c r="B29" s="13">
        <v>1</v>
      </c>
      <c r="C29" s="13">
        <v>22683.945</v>
      </c>
      <c r="D29" s="13">
        <v>17019.217000000001</v>
      </c>
      <c r="E29" s="14">
        <f>D29/(C29+D29)*100</f>
        <v>42.866150056260004</v>
      </c>
      <c r="F29" s="15">
        <f t="shared" ref="F29:F31" si="10">D29/C29</f>
        <v>0.75027588896023156</v>
      </c>
      <c r="G29" s="16"/>
      <c r="H29" s="17"/>
    </row>
    <row r="30" spans="1:48" ht="21">
      <c r="A30" s="12" t="s">
        <v>18</v>
      </c>
      <c r="B30" s="13">
        <v>2</v>
      </c>
      <c r="C30" s="13">
        <v>28943.550999999999</v>
      </c>
      <c r="D30" s="13">
        <v>2942.92</v>
      </c>
      <c r="E30" s="14">
        <f t="shared" ref="E30:E31" si="11">D30/(C30+D30)*100</f>
        <v>9.2293687815123864</v>
      </c>
      <c r="F30" s="15">
        <f t="shared" si="10"/>
        <v>0.10167791782010438</v>
      </c>
      <c r="G30" s="16">
        <f>E30/$E$29</f>
        <v>0.21530668766379138</v>
      </c>
      <c r="H30" s="22">
        <f>F30/$F$29</f>
        <v>0.13552070553808485</v>
      </c>
    </row>
    <row r="31" spans="1:48" ht="21">
      <c r="A31" s="12" t="s">
        <v>19</v>
      </c>
      <c r="B31" s="13">
        <v>3</v>
      </c>
      <c r="C31" s="13">
        <v>29141.794000000002</v>
      </c>
      <c r="D31" s="13">
        <v>2067.0419999999999</v>
      </c>
      <c r="E31" s="14">
        <f t="shared" si="11"/>
        <v>6.6232588745059244</v>
      </c>
      <c r="F31" s="15">
        <f t="shared" si="10"/>
        <v>7.0930499337137576E-2</v>
      </c>
      <c r="G31" s="16">
        <f>E31/$E$29</f>
        <v>0.15451023396813518</v>
      </c>
      <c r="H31" s="22">
        <f>F31/$F$29</f>
        <v>9.4539222679055401E-2</v>
      </c>
    </row>
    <row r="32" spans="1:48" ht="21">
      <c r="A32" s="12" t="s">
        <v>21</v>
      </c>
      <c r="B32" s="13">
        <v>4</v>
      </c>
      <c r="C32" s="13">
        <v>27805.136999999999</v>
      </c>
      <c r="D32" s="13">
        <v>2308.0920000000001</v>
      </c>
      <c r="E32" s="14">
        <f>D32/(C32+D32)*100</f>
        <v>7.6647110809671055</v>
      </c>
      <c r="F32" s="15">
        <f>D32/C32</f>
        <v>8.3009553234713429E-2</v>
      </c>
      <c r="G32" s="16">
        <f>E32/$E$29</f>
        <v>0.17880567932756961</v>
      </c>
      <c r="H32" s="22">
        <f>F32/$F$29</f>
        <v>0.11063870564966717</v>
      </c>
    </row>
    <row r="33" spans="1:8" ht="18.75">
      <c r="A33" s="12" t="s">
        <v>23</v>
      </c>
      <c r="B33" s="13">
        <v>5</v>
      </c>
      <c r="C33" s="33">
        <v>17768.874</v>
      </c>
      <c r="D33" s="33">
        <v>15319.630999999999</v>
      </c>
      <c r="E33" s="34">
        <f>D33/(C33+D33)*100</f>
        <v>46.298951856543539</v>
      </c>
      <c r="F33" s="35">
        <f>D33/C33</f>
        <v>0.8621610463330428</v>
      </c>
      <c r="G33" s="16">
        <f>E33/$E$29</f>
        <v>1.0800818780267911</v>
      </c>
      <c r="H33" s="22">
        <f>F33/$F$29</f>
        <v>1.1491253537786841</v>
      </c>
    </row>
    <row r="34" spans="1:8" ht="18.75">
      <c r="A34" s="12" t="s">
        <v>25</v>
      </c>
      <c r="B34" s="13">
        <v>6</v>
      </c>
      <c r="C34" s="38">
        <v>27188.065999999999</v>
      </c>
      <c r="D34" s="39">
        <v>9803.66</v>
      </c>
      <c r="E34" s="14">
        <f>D34/(C34+D34)*100</f>
        <v>26.5023048667694</v>
      </c>
      <c r="F34" s="15">
        <f>D34/C34</f>
        <v>0.36058688396592831</v>
      </c>
      <c r="G34" s="16">
        <f>E34/$E$29</f>
        <v>0.61825717569658689</v>
      </c>
      <c r="H34" s="22">
        <f>F34/$F$29</f>
        <v>0.48060572020466624</v>
      </c>
    </row>
    <row r="35" spans="1:8" ht="18.75">
      <c r="A35" s="1"/>
      <c r="B35" s="49"/>
      <c r="C35" s="49"/>
      <c r="D35" s="49"/>
      <c r="E35" s="43"/>
      <c r="F35" s="41"/>
      <c r="G35" s="45"/>
      <c r="H35" s="50"/>
    </row>
    <row r="36" spans="1:8" ht="18.75">
      <c r="A36" s="1"/>
      <c r="B36" s="49"/>
      <c r="C36" s="49"/>
      <c r="D36" s="49"/>
      <c r="E36" s="43"/>
      <c r="F36" s="41"/>
      <c r="G36" s="45"/>
      <c r="H36" s="49"/>
    </row>
    <row r="37" spans="1:8" ht="18.75">
      <c r="A37" s="1"/>
      <c r="B37" s="49"/>
      <c r="C37" s="49"/>
      <c r="D37" s="49"/>
      <c r="E37" s="49"/>
      <c r="F37" s="49"/>
      <c r="G37" s="49"/>
      <c r="H37" s="49"/>
    </row>
    <row r="38" spans="1:8" ht="18.75">
      <c r="A38" s="1"/>
      <c r="B38" s="49"/>
      <c r="C38" s="49"/>
      <c r="D38" s="49"/>
      <c r="E38" s="49"/>
      <c r="F38" s="49"/>
      <c r="G38" s="49"/>
      <c r="H38" s="49"/>
    </row>
    <row r="39" spans="1:8" ht="18.75">
      <c r="A39" s="1"/>
      <c r="B39" s="49"/>
      <c r="C39" s="49"/>
      <c r="D39" s="49"/>
      <c r="E39" s="49"/>
      <c r="F39" s="49"/>
      <c r="G39" s="49"/>
      <c r="H39" s="49"/>
    </row>
    <row r="40" spans="1:8" ht="18.75">
      <c r="A40" s="1"/>
      <c r="B40" s="49"/>
      <c r="C40" s="49"/>
      <c r="D40" s="49"/>
      <c r="E40" s="49"/>
      <c r="F40" s="49"/>
      <c r="G40" s="49"/>
      <c r="H40" s="49"/>
    </row>
    <row r="41" spans="1:8" ht="18.75">
      <c r="A41" s="1"/>
      <c r="B41" s="49"/>
      <c r="C41" s="49"/>
      <c r="D41" s="49"/>
      <c r="E41" s="49"/>
      <c r="F41" s="49"/>
      <c r="G41" s="49"/>
      <c r="H41" s="49"/>
    </row>
    <row r="42" spans="1:8" ht="18.75">
      <c r="A42" s="1"/>
      <c r="B42" s="49"/>
      <c r="C42" s="49"/>
      <c r="D42" s="49"/>
      <c r="E42" s="49"/>
      <c r="F42" s="49"/>
      <c r="G42" s="49"/>
      <c r="H42" s="49"/>
    </row>
    <row r="43" spans="1:8" ht="18.75">
      <c r="A43" s="1"/>
      <c r="B43" s="49"/>
      <c r="C43" s="49"/>
      <c r="D43" s="49"/>
      <c r="E43" s="49"/>
      <c r="F43" s="49"/>
      <c r="G43" s="49"/>
      <c r="H43" s="49"/>
    </row>
    <row r="44" spans="1:8" ht="18.75">
      <c r="A44" s="1"/>
      <c r="B44" s="49"/>
      <c r="C44" s="49"/>
      <c r="D44" s="49"/>
      <c r="E44" s="49"/>
      <c r="F44" s="49"/>
      <c r="G44" s="49"/>
      <c r="H44" s="49"/>
    </row>
    <row r="45" spans="1:8" ht="37.5">
      <c r="A45" s="1"/>
      <c r="B45" s="49"/>
      <c r="C45" s="7" t="s">
        <v>3</v>
      </c>
      <c r="D45" s="7" t="s">
        <v>35</v>
      </c>
      <c r="E45" s="49"/>
      <c r="F45" s="49"/>
      <c r="G45" s="49"/>
      <c r="H45" s="49"/>
    </row>
    <row r="46" spans="1:8" ht="75">
      <c r="A46" s="6" t="s">
        <v>36</v>
      </c>
      <c r="B46" s="7"/>
      <c r="C46" s="7" t="s">
        <v>0</v>
      </c>
      <c r="D46" s="7" t="s">
        <v>33</v>
      </c>
      <c r="E46" s="8" t="s">
        <v>5</v>
      </c>
      <c r="F46" s="7" t="s">
        <v>34</v>
      </c>
      <c r="G46" s="8" t="s">
        <v>7</v>
      </c>
      <c r="H46" s="7" t="s">
        <v>31</v>
      </c>
    </row>
    <row r="47" spans="1:8" ht="18.75">
      <c r="A47" s="12" t="s">
        <v>17</v>
      </c>
      <c r="B47" s="13">
        <v>1</v>
      </c>
      <c r="C47" s="13">
        <v>19172.338</v>
      </c>
      <c r="D47" s="13">
        <v>18789.387999999999</v>
      </c>
      <c r="E47" s="14">
        <f>D47/(C47+D47)*100</f>
        <v>49.495610394532648</v>
      </c>
      <c r="F47" s="15">
        <f t="shared" ref="F47:F49" si="12">D47/C47</f>
        <v>0.98002591024631425</v>
      </c>
      <c r="G47" s="16"/>
      <c r="H47" s="17"/>
    </row>
    <row r="48" spans="1:8" ht="21">
      <c r="A48" s="12" t="s">
        <v>18</v>
      </c>
      <c r="B48" s="13">
        <v>2</v>
      </c>
      <c r="C48" s="13">
        <v>26358.601999999999</v>
      </c>
      <c r="D48" s="13">
        <v>3543.6979999999999</v>
      </c>
      <c r="E48" s="14">
        <f t="shared" ref="E48:E49" si="13">D48/(C48+D48)*100</f>
        <v>11.850921166599225</v>
      </c>
      <c r="F48" s="15">
        <f t="shared" si="12"/>
        <v>0.13444180385591012</v>
      </c>
      <c r="G48" s="16">
        <f>E48/$E$47</f>
        <v>0.23943378154415676</v>
      </c>
      <c r="H48" s="22">
        <f>F48/$F$47</f>
        <v>0.13718188718308505</v>
      </c>
    </row>
    <row r="49" spans="1:8" ht="21">
      <c r="A49" s="12" t="s">
        <v>19</v>
      </c>
      <c r="B49" s="13">
        <v>3</v>
      </c>
      <c r="C49" s="13">
        <v>25484.773000000001</v>
      </c>
      <c r="D49" s="13">
        <v>2563.627</v>
      </c>
      <c r="E49" s="14">
        <f t="shared" si="13"/>
        <v>9.1400115514610452</v>
      </c>
      <c r="F49" s="15">
        <f t="shared" si="12"/>
        <v>0.10059446085707728</v>
      </c>
      <c r="G49" s="16">
        <f>E49/$E$47</f>
        <v>0.18466307372725446</v>
      </c>
      <c r="H49" s="22">
        <f>F49/$F$47</f>
        <v>0.10264469521198111</v>
      </c>
    </row>
    <row r="50" spans="1:8" ht="21">
      <c r="A50" s="12" t="s">
        <v>21</v>
      </c>
      <c r="B50" s="13">
        <v>4</v>
      </c>
      <c r="C50" s="13">
        <v>26383.136999999999</v>
      </c>
      <c r="D50" s="13">
        <v>2069.799</v>
      </c>
      <c r="E50" s="14">
        <f>D50/(C50+D50)*100</f>
        <v>7.2744654541099036</v>
      </c>
      <c r="F50" s="15">
        <f>D50/C50</f>
        <v>7.8451588224705812E-2</v>
      </c>
      <c r="G50" s="16">
        <f>E50/$E$47</f>
        <v>0.14697193137178588</v>
      </c>
      <c r="H50" s="22">
        <f>F50/$F$47</f>
        <v>8.0050524587649149E-2</v>
      </c>
    </row>
    <row r="51" spans="1:8" ht="18.75">
      <c r="A51" s="12" t="s">
        <v>23</v>
      </c>
      <c r="B51" s="13">
        <v>5</v>
      </c>
      <c r="C51" s="33">
        <v>21210.044999999998</v>
      </c>
      <c r="D51" s="33">
        <v>15126.316999999999</v>
      </c>
      <c r="E51" s="34">
        <f>D51/(C51+D51)*100</f>
        <v>41.628595069588975</v>
      </c>
      <c r="F51" s="35">
        <f>D51/C51</f>
        <v>0.71316760525496292</v>
      </c>
      <c r="G51" s="16">
        <f>E51/$E$47</f>
        <v>0.84105630252389663</v>
      </c>
      <c r="H51" s="22">
        <f t="shared" ref="H51" si="14">F51/$F$47</f>
        <v>0.72770280642449481</v>
      </c>
    </row>
    <row r="52" spans="1:8" ht="18.75">
      <c r="A52" s="12" t="s">
        <v>25</v>
      </c>
      <c r="B52" s="13">
        <v>6</v>
      </c>
      <c r="C52" s="38">
        <v>24667.51</v>
      </c>
      <c r="D52" s="39">
        <v>13725.368</v>
      </c>
      <c r="E52" s="14">
        <f>D52/(C52+D52)*100</f>
        <v>35.749776299656418</v>
      </c>
      <c r="F52" s="15">
        <f>D52/C52</f>
        <v>0.55641481446647845</v>
      </c>
      <c r="G52" s="16">
        <f>E52/$E$47</f>
        <v>0.72228175417360618</v>
      </c>
      <c r="H52" s="22">
        <f>F52/$F$47</f>
        <v>0.56775520794815748</v>
      </c>
    </row>
    <row r="53" spans="1:8" ht="18.75">
      <c r="A53" s="40"/>
      <c r="B53" s="41"/>
      <c r="C53" s="42"/>
      <c r="D53" s="42"/>
      <c r="E53" s="43"/>
      <c r="F53" s="44"/>
      <c r="G53" s="45"/>
      <c r="H53" s="46"/>
    </row>
    <row r="54" spans="1:8" ht="18.75">
      <c r="A54" s="40"/>
      <c r="B54" s="41"/>
      <c r="C54" s="42"/>
      <c r="D54" s="42"/>
      <c r="E54" s="43"/>
      <c r="F54" s="44"/>
      <c r="G54" s="45"/>
      <c r="H54" s="46"/>
    </row>
    <row r="55" spans="1:8" ht="18.75">
      <c r="A55" s="1"/>
      <c r="B55" s="49"/>
      <c r="C55" s="49"/>
      <c r="D55" s="49"/>
      <c r="E55" s="49"/>
      <c r="F55" s="49"/>
      <c r="G55" s="49"/>
      <c r="H55" s="49"/>
    </row>
    <row r="62" spans="1:8" ht="18.75">
      <c r="A62" s="1"/>
      <c r="B62" s="49"/>
      <c r="C62" s="49"/>
      <c r="D62" s="49"/>
      <c r="E62" s="49"/>
      <c r="F62" s="49"/>
      <c r="G62" s="49"/>
      <c r="H62" s="49"/>
    </row>
    <row r="63" spans="1:8" ht="18.75">
      <c r="A63" s="1"/>
      <c r="B63" s="49"/>
      <c r="C63" s="49"/>
      <c r="D63" s="49"/>
      <c r="E63" s="49"/>
      <c r="F63" s="49"/>
      <c r="G63" s="49"/>
      <c r="H63" s="4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Tdp1_activity_ImageJ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Jovica</dc:creator>
  <cp:lastModifiedBy>Jovica</cp:lastModifiedBy>
  <dcterms:created xsi:type="dcterms:W3CDTF">2024-06-20T13:54:10Z</dcterms:created>
  <dcterms:modified xsi:type="dcterms:W3CDTF">2024-06-20T15:23:28Z</dcterms:modified>
</cp:coreProperties>
</file>