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LANCI_moji+vezani\ONGOING_ARTICLES\Tdp2_1stpaper_Frontiers_invite_2023-24-IVAN_Cecile\RAW_DATA_FOR_REPOSITORY\Raw_data_IA\Figure 4\"/>
    </mc:Choice>
  </mc:AlternateContent>
  <xr:revisionPtr revIDLastSave="0" documentId="13_ncr:1_{171E567B-7DE2-435B-A08D-18256D2DD69B}" xr6:coauthVersionLast="36" xr6:coauthVersionMax="36" xr10:uidLastSave="{00000000-0000-0000-0000-000000000000}"/>
  <bookViews>
    <workbookView minimized="1" xWindow="0" yWindow="60" windowWidth="28755" windowHeight="12165" activeTab="6" xr2:uid="{00000000-000D-0000-FFFF-FFFF00000000}"/>
  </bookViews>
  <sheets>
    <sheet name="set1" sheetId="1" r:id="rId1"/>
    <sheet name="_set2" sheetId="3" r:id="rId2"/>
    <sheet name="_set3" sheetId="2" r:id="rId3"/>
    <sheet name="set4" sheetId="4" r:id="rId4"/>
    <sheet name="set5" sheetId="5" r:id="rId5"/>
    <sheet name="set6" sheetId="6" r:id="rId6"/>
    <sheet name="FA" sheetId="8" r:id="rId7"/>
    <sheet name="SUMARRY" sheetId="7" r:id="rId8"/>
  </sheets>
  <calcPr calcId="191029"/>
</workbook>
</file>

<file path=xl/calcChain.xml><?xml version="1.0" encoding="utf-8"?>
<calcChain xmlns="http://schemas.openxmlformats.org/spreadsheetml/2006/main">
  <c r="D4" i="5" l="1"/>
  <c r="D5" i="5"/>
  <c r="D6" i="5"/>
  <c r="D7" i="5"/>
  <c r="D8" i="5"/>
  <c r="D13" i="5"/>
  <c r="D14" i="5"/>
  <c r="D15" i="5"/>
  <c r="D16" i="5"/>
  <c r="D17" i="5"/>
  <c r="D21" i="5"/>
  <c r="D22" i="5"/>
  <c r="D23" i="5"/>
  <c r="D24" i="5"/>
  <c r="D25" i="5"/>
  <c r="D29" i="5"/>
  <c r="D30" i="5"/>
  <c r="D31" i="5"/>
  <c r="D32" i="5"/>
  <c r="D33" i="5"/>
  <c r="I28" i="7"/>
  <c r="I22" i="7"/>
  <c r="I16" i="7"/>
  <c r="I10" i="7"/>
  <c r="D27" i="8"/>
  <c r="D25" i="8"/>
  <c r="D20" i="8"/>
  <c r="D18" i="8"/>
  <c r="D13" i="8"/>
  <c r="D11" i="8"/>
  <c r="D6" i="8"/>
  <c r="D4" i="8"/>
  <c r="D29" i="6" l="1"/>
  <c r="D30" i="6"/>
  <c r="D31" i="6"/>
  <c r="D32" i="6"/>
  <c r="D28" i="6"/>
  <c r="D24" i="6"/>
  <c r="D23" i="6"/>
  <c r="D22" i="6"/>
  <c r="D21" i="6"/>
  <c r="D20" i="6"/>
  <c r="D13" i="6"/>
  <c r="D14" i="6"/>
  <c r="D15" i="6"/>
  <c r="D16" i="6"/>
  <c r="D12" i="6"/>
  <c r="D4" i="6"/>
  <c r="D5" i="6"/>
  <c r="D6" i="6"/>
  <c r="D7" i="6"/>
  <c r="D3" i="6"/>
  <c r="J28" i="7" l="1"/>
  <c r="J27" i="7"/>
  <c r="I27" i="7"/>
  <c r="J26" i="7"/>
  <c r="I26" i="7"/>
  <c r="J25" i="7"/>
  <c r="I25" i="7"/>
  <c r="J24" i="7"/>
  <c r="I24" i="7"/>
  <c r="J22" i="7"/>
  <c r="J21" i="7"/>
  <c r="I21" i="7"/>
  <c r="J20" i="7"/>
  <c r="I20" i="7"/>
  <c r="J19" i="7"/>
  <c r="I19" i="7"/>
  <c r="J18" i="7"/>
  <c r="I18" i="7"/>
  <c r="J16" i="7"/>
  <c r="J15" i="7"/>
  <c r="I15" i="7"/>
  <c r="J14" i="7"/>
  <c r="I14" i="7"/>
  <c r="J13" i="7"/>
  <c r="I13" i="7"/>
  <c r="J12" i="7"/>
  <c r="I12" i="7"/>
  <c r="J7" i="7"/>
  <c r="J8" i="7"/>
  <c r="J9" i="7"/>
  <c r="J10" i="7"/>
  <c r="J6" i="7"/>
  <c r="I9" i="7"/>
  <c r="I8" i="7"/>
  <c r="I7" i="7"/>
  <c r="I6" i="7"/>
  <c r="K12" i="7" l="1"/>
  <c r="K14" i="7"/>
  <c r="K18" i="7"/>
  <c r="K6" i="7"/>
  <c r="K13" i="7"/>
  <c r="K28" i="7"/>
  <c r="K24" i="7"/>
  <c r="K19" i="7"/>
  <c r="K26" i="7"/>
  <c r="K25" i="7"/>
  <c r="K22" i="7"/>
  <c r="K21" i="7"/>
  <c r="K7" i="7"/>
  <c r="K27" i="7"/>
  <c r="K16" i="7"/>
  <c r="K20" i="7"/>
  <c r="K15" i="7"/>
  <c r="D21" i="4"/>
  <c r="D21" i="2"/>
  <c r="D4" i="4"/>
  <c r="F31" i="3"/>
  <c r="F32" i="3"/>
  <c r="F33" i="3"/>
  <c r="F30" i="3"/>
  <c r="D33" i="4"/>
  <c r="D32" i="4"/>
  <c r="D31" i="4"/>
  <c r="D30" i="4"/>
  <c r="D29" i="4"/>
  <c r="D25" i="4"/>
  <c r="D24" i="4"/>
  <c r="D23" i="4"/>
  <c r="D22" i="4"/>
  <c r="D17" i="4"/>
  <c r="D16" i="4"/>
  <c r="D15" i="4"/>
  <c r="D14" i="4"/>
  <c r="D13" i="4"/>
  <c r="D8" i="4"/>
  <c r="D7" i="4"/>
  <c r="D6" i="4"/>
  <c r="D5" i="4"/>
  <c r="F23" i="3"/>
  <c r="F24" i="3"/>
  <c r="F25" i="3"/>
  <c r="F22" i="3"/>
  <c r="F15" i="3"/>
  <c r="F16" i="3"/>
  <c r="F17" i="3"/>
  <c r="F14" i="3"/>
  <c r="F6" i="3"/>
  <c r="F7" i="3"/>
  <c r="F8" i="3"/>
  <c r="F5" i="3"/>
  <c r="D30" i="2"/>
  <c r="D31" i="2"/>
  <c r="D32" i="2"/>
  <c r="D33" i="2"/>
  <c r="D29" i="2"/>
  <c r="D22" i="2"/>
  <c r="D23" i="2"/>
  <c r="D24" i="2"/>
  <c r="D25" i="2"/>
  <c r="D14" i="2"/>
  <c r="D15" i="2"/>
  <c r="D16" i="2"/>
  <c r="D17" i="2"/>
  <c r="D13" i="2"/>
  <c r="D5" i="2"/>
  <c r="D6" i="2"/>
  <c r="D7" i="2"/>
  <c r="D8" i="2"/>
  <c r="D4" i="2"/>
  <c r="E27" i="1"/>
  <c r="E28" i="1"/>
  <c r="E26" i="1"/>
  <c r="E20" i="1"/>
  <c r="E21" i="1"/>
  <c r="E19" i="1"/>
  <c r="E13" i="1"/>
  <c r="E14" i="1"/>
  <c r="E12" i="1"/>
  <c r="E5" i="1"/>
  <c r="E7" i="1"/>
  <c r="E6" i="1" l="1"/>
  <c r="K8" i="7"/>
  <c r="K10" i="7"/>
  <c r="K9" i="7"/>
</calcChain>
</file>

<file path=xl/sharedStrings.xml><?xml version="1.0" encoding="utf-8"?>
<sst xmlns="http://schemas.openxmlformats.org/spreadsheetml/2006/main" count="267" uniqueCount="35">
  <si>
    <t>TOTAL</t>
  </si>
  <si>
    <t>AREA</t>
  </si>
  <si>
    <t>FOLD CHANGE</t>
  </si>
  <si>
    <t>WT</t>
  </si>
  <si>
    <t>tdp2aMO</t>
  </si>
  <si>
    <t>tdp2bMO</t>
  </si>
  <si>
    <t>HMW</t>
  </si>
  <si>
    <t>FOLd CHANGE</t>
  </si>
  <si>
    <t>MMW</t>
  </si>
  <si>
    <t>LMW</t>
  </si>
  <si>
    <t>tdp2bMO + 609</t>
  </si>
  <si>
    <t>tdp2a/2bMO</t>
  </si>
  <si>
    <t>WT +FA</t>
  </si>
  <si>
    <t>WT + 609</t>
  </si>
  <si>
    <t>Average standard</t>
  </si>
  <si>
    <t>sd</t>
  </si>
  <si>
    <t>% sd</t>
  </si>
  <si>
    <t>WT+FA</t>
  </si>
  <si>
    <t>TOTAL DCPS</t>
  </si>
  <si>
    <t>HMW DCPs</t>
  </si>
  <si>
    <t>MMW DCPS</t>
  </si>
  <si>
    <t>LMW DPCs</t>
  </si>
  <si>
    <t>TOTAL DPCs</t>
  </si>
  <si>
    <t>EXPOSURE 10 min</t>
  </si>
  <si>
    <t>EXPOSURE 8 min</t>
  </si>
  <si>
    <t>EXPOSURE 14 min</t>
  </si>
  <si>
    <t xml:space="preserve"> MMW DPCs</t>
  </si>
  <si>
    <t>EXPOSURE 9 min</t>
  </si>
  <si>
    <t>TOTAL DCPs</t>
  </si>
  <si>
    <t>HMW DPCs</t>
  </si>
  <si>
    <t>MMW DCPs</t>
  </si>
  <si>
    <t>LMW DCPs</t>
  </si>
  <si>
    <t>EXPOSURE 7 min</t>
  </si>
  <si>
    <t>MMW DPCs</t>
  </si>
  <si>
    <t>exposure 14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</si>
</sst>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 tint="0.34998626667073579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4"/>
      <color theme="1" tint="0.34998626667073579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 wrapText="1"/>
    </xf>
    <xf numFmtId="0" fontId="2" fillId="0" borderId="0" xfId="0" applyFont="1"/>
    <xf numFmtId="0" fontId="4" fillId="0" borderId="0" xfId="0" applyFont="1"/>
    <xf numFmtId="0" fontId="0" fillId="0" borderId="0" xfId="0" applyFill="1"/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4" fontId="4" fillId="0" borderId="0" xfId="0" applyNumberFormat="1" applyFont="1" applyFill="1" applyAlignment="1">
      <alignment horizontal="center" wrapText="1"/>
    </xf>
    <xf numFmtId="4" fontId="4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 wrapText="1"/>
    </xf>
    <xf numFmtId="2" fontId="4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165" fontId="5" fillId="0" borderId="0" xfId="0" applyNumberFormat="1" applyFont="1" applyFill="1" applyAlignment="1">
      <alignment wrapText="1"/>
    </xf>
    <xf numFmtId="165" fontId="6" fillId="0" borderId="0" xfId="0" applyNumberFormat="1" applyFont="1" applyFill="1" applyAlignment="1">
      <alignment wrapText="1"/>
    </xf>
    <xf numFmtId="165" fontId="6" fillId="0" borderId="0" xfId="0" applyNumberFormat="1" applyFont="1" applyFill="1"/>
    <xf numFmtId="0" fontId="6" fillId="0" borderId="0" xfId="0" applyFont="1"/>
    <xf numFmtId="2" fontId="6" fillId="0" borderId="0" xfId="0" applyNumberFormat="1" applyFont="1" applyFill="1" applyAlignment="1">
      <alignment horizontal="center" wrapText="1"/>
    </xf>
    <xf numFmtId="2" fontId="6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503464</xdr:colOff>
      <xdr:row>0</xdr:row>
      <xdr:rowOff>0</xdr:rowOff>
    </xdr:from>
    <xdr:to>
      <xdr:col>16</xdr:col>
      <xdr:colOff>462642</xdr:colOff>
      <xdr:row>26</xdr:row>
      <xdr:rowOff>435429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25591" t="980" r="57855" b="12885"/>
        <a:stretch>
          <a:fillRect/>
        </a:stretch>
      </xdr:blipFill>
      <xdr:spPr bwMode="auto">
        <a:xfrm>
          <a:off x="5034643" y="0"/>
          <a:ext cx="6082392" cy="836839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381001</xdr:colOff>
      <xdr:row>5</xdr:row>
      <xdr:rowOff>47625</xdr:rowOff>
    </xdr:from>
    <xdr:to>
      <xdr:col>21</xdr:col>
      <xdr:colOff>23812</xdr:colOff>
      <xdr:row>29</xdr:row>
      <xdr:rowOff>23813</xdr:rowOff>
    </xdr:to>
    <xdr:pic>
      <xdr:nvPicPr>
        <xdr:cNvPr id="3073" name="Picture 1">
          <a:extLst>
            <a:ext uri="{FF2B5EF4-FFF2-40B4-BE49-F238E27FC236}">
              <a16:creationId xmlns:a16="http://schemas.microsoft.com/office/drawing/2014/main" id="{00000000-0008-0000-01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27192" r="50436" b="12269"/>
        <a:stretch>
          <a:fillRect/>
        </a:stretch>
      </xdr:blipFill>
      <xdr:spPr bwMode="auto">
        <a:xfrm>
          <a:off x="6096001" y="1666875"/>
          <a:ext cx="8310561" cy="902493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476249</xdr:colOff>
      <xdr:row>3</xdr:row>
      <xdr:rowOff>214312</xdr:rowOff>
    </xdr:from>
    <xdr:to>
      <xdr:col>19</xdr:col>
      <xdr:colOff>309562</xdr:colOff>
      <xdr:row>36</xdr:row>
      <xdr:rowOff>119062</xdr:rowOff>
    </xdr:to>
    <xdr:pic>
      <xdr:nvPicPr>
        <xdr:cNvPr id="2079" name="Picture 31">
          <a:extLst>
            <a:ext uri="{FF2B5EF4-FFF2-40B4-BE49-F238E27FC236}">
              <a16:creationId xmlns:a16="http://schemas.microsoft.com/office/drawing/2014/main" id="{00000000-0008-0000-0200-00001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26602" r="50513" b="11343"/>
        <a:stretch>
          <a:fillRect/>
        </a:stretch>
      </xdr:blipFill>
      <xdr:spPr bwMode="auto">
        <a:xfrm>
          <a:off x="6238874" y="1809750"/>
          <a:ext cx="8501063" cy="912018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547687</xdr:colOff>
      <xdr:row>0</xdr:row>
      <xdr:rowOff>0</xdr:rowOff>
    </xdr:from>
    <xdr:to>
      <xdr:col>21</xdr:col>
      <xdr:colOff>404814</xdr:colOff>
      <xdr:row>21</xdr:row>
      <xdr:rowOff>119063</xdr:rowOff>
    </xdr:to>
    <xdr:pic>
      <xdr:nvPicPr>
        <xdr:cNvPr id="4097" name="Picture 1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26602" r="50449" b="8565"/>
        <a:stretch>
          <a:fillRect/>
        </a:stretch>
      </xdr:blipFill>
      <xdr:spPr bwMode="auto">
        <a:xfrm>
          <a:off x="5095875" y="0"/>
          <a:ext cx="8524877" cy="940593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190500</xdr:colOff>
      <xdr:row>0</xdr:row>
      <xdr:rowOff>0</xdr:rowOff>
    </xdr:from>
    <xdr:to>
      <xdr:col>21</xdr:col>
      <xdr:colOff>309563</xdr:colOff>
      <xdr:row>22</xdr:row>
      <xdr:rowOff>142875</xdr:rowOff>
    </xdr:to>
    <xdr:pic>
      <xdr:nvPicPr>
        <xdr:cNvPr id="5121" name="Picture 1">
          <a:extLst>
            <a:ext uri="{FF2B5EF4-FFF2-40B4-BE49-F238E27FC236}">
              <a16:creationId xmlns:a16="http://schemas.microsoft.com/office/drawing/2014/main" id="{00000000-0008-0000-0400-00000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26025" r="50321" b="8333"/>
        <a:stretch>
          <a:fillRect/>
        </a:stretch>
      </xdr:blipFill>
      <xdr:spPr bwMode="auto">
        <a:xfrm>
          <a:off x="4714875" y="0"/>
          <a:ext cx="8786813" cy="9429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95250</xdr:colOff>
      <xdr:row>2</xdr:row>
      <xdr:rowOff>95250</xdr:rowOff>
    </xdr:from>
    <xdr:to>
      <xdr:col>23</xdr:col>
      <xdr:colOff>222250</xdr:colOff>
      <xdr:row>22</xdr:row>
      <xdr:rowOff>508000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5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24386" r="50263" b="8951"/>
        <a:stretch>
          <a:fillRect/>
        </a:stretch>
      </xdr:blipFill>
      <xdr:spPr bwMode="auto">
        <a:xfrm>
          <a:off x="5207000" y="476250"/>
          <a:ext cx="9175750" cy="93662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261125</xdr:colOff>
      <xdr:row>1</xdr:row>
      <xdr:rowOff>356374</xdr:rowOff>
    </xdr:from>
    <xdr:to>
      <xdr:col>10</xdr:col>
      <xdr:colOff>214313</xdr:colOff>
      <xdr:row>14</xdr:row>
      <xdr:rowOff>223902</xdr:rowOff>
    </xdr:to>
    <xdr:pic>
      <xdr:nvPicPr>
        <xdr:cNvPr id="3" name="Picture 2" descr="1690267883979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04375" y="737374"/>
          <a:ext cx="3048813" cy="48681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9"/>
  <sheetViews>
    <sheetView zoomScale="70" zoomScaleNormal="70" workbookViewId="0">
      <selection activeCell="H29" sqref="H29"/>
    </sheetView>
  </sheetViews>
  <sheetFormatPr defaultRowHeight="15" x14ac:dyDescent="0.25"/>
  <cols>
    <col min="2" max="2" width="16.42578125" customWidth="1"/>
    <col min="4" max="4" width="15.140625" customWidth="1"/>
    <col min="5" max="5" width="13" bestFit="1" customWidth="1"/>
  </cols>
  <sheetData>
    <row r="1" spans="2:6" x14ac:dyDescent="0.25">
      <c r="B1" s="7"/>
      <c r="C1" s="7"/>
      <c r="D1" s="7"/>
      <c r="E1" s="7"/>
      <c r="F1" s="7"/>
    </row>
    <row r="2" spans="2:6" ht="18.75" x14ac:dyDescent="0.3">
      <c r="B2" s="8"/>
      <c r="C2" s="9"/>
      <c r="D2" s="9"/>
      <c r="E2" s="9"/>
      <c r="F2" s="10"/>
    </row>
    <row r="3" spans="2:6" ht="37.5" x14ac:dyDescent="0.3">
      <c r="B3" s="8" t="s">
        <v>18</v>
      </c>
      <c r="C3" s="9"/>
      <c r="D3" s="9" t="s">
        <v>1</v>
      </c>
      <c r="E3" s="9" t="s">
        <v>2</v>
      </c>
      <c r="F3" s="10"/>
    </row>
    <row r="4" spans="2:6" ht="18.75" x14ac:dyDescent="0.3">
      <c r="B4" s="8" t="s">
        <v>3</v>
      </c>
      <c r="C4" s="11">
        <v>1</v>
      </c>
      <c r="D4" s="12">
        <v>90463.385999999999</v>
      </c>
      <c r="E4" s="12"/>
      <c r="F4" s="10"/>
    </row>
    <row r="5" spans="2:6" ht="18.75" x14ac:dyDescent="0.3">
      <c r="B5" s="8" t="s">
        <v>5</v>
      </c>
      <c r="C5" s="11">
        <v>2</v>
      </c>
      <c r="D5" s="12">
        <v>426166.913</v>
      </c>
      <c r="E5" s="12">
        <f>D5/$D$4</f>
        <v>4.7109325865825982</v>
      </c>
      <c r="F5" s="10"/>
    </row>
    <row r="6" spans="2:6" ht="37.5" x14ac:dyDescent="0.3">
      <c r="B6" s="8" t="s">
        <v>10</v>
      </c>
      <c r="C6" s="11">
        <v>3</v>
      </c>
      <c r="D6" s="12">
        <v>501468.77100000001</v>
      </c>
      <c r="E6" s="12">
        <f t="shared" ref="E6:E7" si="0">D6/$D$4</f>
        <v>5.5433340843554104</v>
      </c>
      <c r="F6" s="10"/>
    </row>
    <row r="7" spans="2:6" ht="18.75" x14ac:dyDescent="0.3">
      <c r="B7" s="8" t="s">
        <v>13</v>
      </c>
      <c r="C7" s="11">
        <v>4</v>
      </c>
      <c r="D7" s="12">
        <v>430773.30599999998</v>
      </c>
      <c r="E7" s="12">
        <f t="shared" si="0"/>
        <v>4.7618525576745494</v>
      </c>
      <c r="F7" s="10"/>
    </row>
    <row r="8" spans="2:6" ht="18.75" x14ac:dyDescent="0.3">
      <c r="B8" s="8"/>
      <c r="C8" s="11"/>
      <c r="D8" s="12"/>
      <c r="E8" s="12"/>
      <c r="F8" s="10"/>
    </row>
    <row r="9" spans="2:6" ht="18.75" x14ac:dyDescent="0.3">
      <c r="B9" s="8"/>
      <c r="C9" s="11"/>
      <c r="D9" s="12"/>
      <c r="E9" s="12"/>
      <c r="F9" s="10"/>
    </row>
    <row r="10" spans="2:6" ht="37.5" x14ac:dyDescent="0.3">
      <c r="B10" s="8" t="s">
        <v>6</v>
      </c>
      <c r="C10" s="11"/>
      <c r="D10" s="12" t="s">
        <v>1</v>
      </c>
      <c r="E10" s="12" t="s">
        <v>7</v>
      </c>
      <c r="F10" s="10"/>
    </row>
    <row r="11" spans="2:6" ht="18.75" x14ac:dyDescent="0.3">
      <c r="B11" s="8" t="s">
        <v>3</v>
      </c>
      <c r="C11" s="11">
        <v>1</v>
      </c>
      <c r="D11" s="13">
        <v>71005.008000000002</v>
      </c>
      <c r="E11" s="12"/>
      <c r="F11" s="10"/>
    </row>
    <row r="12" spans="2:6" ht="18.75" x14ac:dyDescent="0.3">
      <c r="B12" s="8" t="s">
        <v>5</v>
      </c>
      <c r="C12" s="11">
        <v>2</v>
      </c>
      <c r="D12" s="13">
        <v>160941.71799999999</v>
      </c>
      <c r="E12" s="12">
        <f>D12/$D$11</f>
        <v>2.266624883698344</v>
      </c>
      <c r="F12" s="10"/>
    </row>
    <row r="13" spans="2:6" ht="37.5" x14ac:dyDescent="0.3">
      <c r="B13" s="8" t="s">
        <v>10</v>
      </c>
      <c r="C13" s="11">
        <v>3</v>
      </c>
      <c r="D13" s="13">
        <v>191041.76500000001</v>
      </c>
      <c r="E13" s="12">
        <f t="shared" ref="E13:E14" si="1">D13/$D$11</f>
        <v>2.690539306748617</v>
      </c>
      <c r="F13" s="10"/>
    </row>
    <row r="14" spans="2:6" ht="18.75" x14ac:dyDescent="0.3">
      <c r="B14" s="8" t="s">
        <v>13</v>
      </c>
      <c r="C14" s="11">
        <v>4</v>
      </c>
      <c r="D14" s="13">
        <v>132631.60500000001</v>
      </c>
      <c r="E14" s="12">
        <f t="shared" si="1"/>
        <v>1.8679190205851397</v>
      </c>
      <c r="F14" s="10"/>
    </row>
    <row r="15" spans="2:6" ht="18.75" x14ac:dyDescent="0.3">
      <c r="B15" s="8"/>
      <c r="C15" s="11"/>
      <c r="D15" s="12"/>
      <c r="E15" s="12"/>
      <c r="F15" s="10"/>
    </row>
    <row r="16" spans="2:6" ht="18.75" x14ac:dyDescent="0.3">
      <c r="B16" s="8"/>
      <c r="C16" s="11"/>
      <c r="D16" s="12"/>
      <c r="E16" s="12"/>
      <c r="F16" s="10"/>
    </row>
    <row r="17" spans="2:8" ht="37.5" x14ac:dyDescent="0.3">
      <c r="B17" s="8" t="s">
        <v>8</v>
      </c>
      <c r="C17" s="11"/>
      <c r="D17" s="12" t="s">
        <v>1</v>
      </c>
      <c r="E17" s="12" t="s">
        <v>7</v>
      </c>
      <c r="F17" s="10"/>
    </row>
    <row r="18" spans="2:8" ht="18.75" x14ac:dyDescent="0.3">
      <c r="B18" s="8" t="s">
        <v>3</v>
      </c>
      <c r="C18" s="11">
        <v>1</v>
      </c>
      <c r="D18" s="13">
        <v>30198.375</v>
      </c>
      <c r="E18" s="12"/>
      <c r="F18" s="10"/>
    </row>
    <row r="19" spans="2:8" ht="18.75" x14ac:dyDescent="0.3">
      <c r="B19" s="8" t="s">
        <v>5</v>
      </c>
      <c r="C19" s="11">
        <v>2</v>
      </c>
      <c r="D19" s="13">
        <v>115558.583</v>
      </c>
      <c r="E19" s="12">
        <f>D19/$D$18</f>
        <v>3.826649049824701</v>
      </c>
      <c r="F19" s="10"/>
    </row>
    <row r="20" spans="2:8" ht="37.5" x14ac:dyDescent="0.3">
      <c r="B20" s="8" t="s">
        <v>10</v>
      </c>
      <c r="C20" s="11">
        <v>3</v>
      </c>
      <c r="D20" s="13">
        <v>71995.947</v>
      </c>
      <c r="E20" s="12">
        <f t="shared" ref="E20:E21" si="2">D20/$D$18</f>
        <v>2.3841000384954487</v>
      </c>
      <c r="F20" s="10"/>
    </row>
    <row r="21" spans="2:8" ht="18.75" x14ac:dyDescent="0.3">
      <c r="B21" s="8" t="s">
        <v>13</v>
      </c>
      <c r="C21" s="11">
        <v>4</v>
      </c>
      <c r="D21" s="13">
        <v>111764.583</v>
      </c>
      <c r="E21" s="12">
        <f t="shared" si="2"/>
        <v>3.7010131505420407</v>
      </c>
      <c r="F21" s="10"/>
    </row>
    <row r="22" spans="2:8" ht="18.75" x14ac:dyDescent="0.3">
      <c r="B22" s="8"/>
      <c r="C22" s="11"/>
      <c r="D22" s="12"/>
      <c r="E22" s="12"/>
      <c r="F22" s="10"/>
    </row>
    <row r="23" spans="2:8" ht="18.75" x14ac:dyDescent="0.3">
      <c r="B23" s="8"/>
      <c r="C23" s="11"/>
      <c r="D23" s="12"/>
      <c r="E23" s="12"/>
      <c r="F23" s="10"/>
    </row>
    <row r="24" spans="2:8" ht="37.5" x14ac:dyDescent="0.3">
      <c r="B24" s="8" t="s">
        <v>9</v>
      </c>
      <c r="C24" s="11"/>
      <c r="D24" s="12" t="s">
        <v>1</v>
      </c>
      <c r="E24" s="12" t="s">
        <v>7</v>
      </c>
      <c r="F24" s="10"/>
    </row>
    <row r="25" spans="2:8" ht="18.75" x14ac:dyDescent="0.3">
      <c r="B25" s="8" t="s">
        <v>3</v>
      </c>
      <c r="C25" s="11">
        <v>1</v>
      </c>
      <c r="D25" s="12">
        <v>41403.633000000002</v>
      </c>
      <c r="E25" s="12"/>
      <c r="F25" s="10"/>
    </row>
    <row r="26" spans="2:8" ht="18.75" x14ac:dyDescent="0.3">
      <c r="B26" s="8" t="s">
        <v>5</v>
      </c>
      <c r="C26" s="11">
        <v>2</v>
      </c>
      <c r="D26" s="12">
        <v>111345.533</v>
      </c>
      <c r="E26" s="12">
        <f>D26/$D$25</f>
        <v>2.6892696348651337</v>
      </c>
      <c r="F26" s="10"/>
    </row>
    <row r="27" spans="2:8" ht="37.5" x14ac:dyDescent="0.3">
      <c r="B27" s="8" t="s">
        <v>10</v>
      </c>
      <c r="C27" s="11">
        <v>3</v>
      </c>
      <c r="D27" s="12">
        <v>163236.16899999999</v>
      </c>
      <c r="E27" s="12">
        <f t="shared" ref="E27:E28" si="3">D27/$D$25</f>
        <v>3.9425566592187691</v>
      </c>
      <c r="F27" s="10"/>
    </row>
    <row r="28" spans="2:8" ht="18.75" x14ac:dyDescent="0.3">
      <c r="B28" s="8" t="s">
        <v>13</v>
      </c>
      <c r="C28" s="11">
        <v>4</v>
      </c>
      <c r="D28" s="12">
        <v>122114.026</v>
      </c>
      <c r="E28" s="12">
        <f t="shared" si="3"/>
        <v>2.9493553379723947</v>
      </c>
      <c r="F28" s="10"/>
    </row>
    <row r="29" spans="2:8" x14ac:dyDescent="0.25">
      <c r="B29" s="16"/>
      <c r="C29" s="1"/>
      <c r="D29" s="2"/>
      <c r="E29" s="1"/>
      <c r="H29" t="s">
        <v>24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R33"/>
  <sheetViews>
    <sheetView zoomScale="40" zoomScaleNormal="40" workbookViewId="0">
      <selection activeCell="Z7" sqref="Z7"/>
    </sheetView>
  </sheetViews>
  <sheetFormatPr defaultRowHeight="15" x14ac:dyDescent="0.25"/>
  <cols>
    <col min="4" max="4" width="14.140625" bestFit="1" customWidth="1"/>
    <col min="5" max="5" width="20.140625" bestFit="1" customWidth="1"/>
    <col min="6" max="6" width="14.140625" bestFit="1" customWidth="1"/>
  </cols>
  <sheetData>
    <row r="2" spans="3:18" ht="18.75" x14ac:dyDescent="0.3">
      <c r="C2" s="8"/>
      <c r="D2" s="9"/>
      <c r="E2" s="9"/>
      <c r="F2" s="9"/>
      <c r="G2" s="10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3:18" ht="37.5" x14ac:dyDescent="0.3">
      <c r="C3" s="9" t="s">
        <v>22</v>
      </c>
      <c r="D3" s="9"/>
      <c r="E3" s="9" t="s">
        <v>1</v>
      </c>
      <c r="F3" s="9" t="s">
        <v>2</v>
      </c>
      <c r="G3" s="10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3:18" ht="18.75" x14ac:dyDescent="0.3">
      <c r="C4" s="9" t="s">
        <v>3</v>
      </c>
      <c r="D4" s="14">
        <v>1</v>
      </c>
      <c r="E4" s="15">
        <v>263386.23999999999</v>
      </c>
      <c r="F4" s="14"/>
      <c r="G4" s="10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3:18" ht="37.5" x14ac:dyDescent="0.3">
      <c r="C5" s="9" t="s">
        <v>4</v>
      </c>
      <c r="D5" s="14">
        <v>2</v>
      </c>
      <c r="E5" s="15">
        <v>496090.05699999997</v>
      </c>
      <c r="F5" s="14">
        <f>E5/$E$4</f>
        <v>1.8835078742154487</v>
      </c>
      <c r="G5" s="10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3:18" ht="37.5" x14ac:dyDescent="0.3">
      <c r="C6" s="9" t="s">
        <v>5</v>
      </c>
      <c r="D6" s="14">
        <v>3</v>
      </c>
      <c r="E6" s="15">
        <v>127388.07800000001</v>
      </c>
      <c r="F6" s="14">
        <f t="shared" ref="F6:F8" si="0">E6/$E$4</f>
        <v>0.48365502313256764</v>
      </c>
      <c r="G6" s="10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3:18" ht="37.5" x14ac:dyDescent="0.3">
      <c r="C7" s="9" t="s">
        <v>11</v>
      </c>
      <c r="D7" s="14">
        <v>4</v>
      </c>
      <c r="E7" s="15">
        <v>492429.065</v>
      </c>
      <c r="F7" s="14">
        <f t="shared" si="0"/>
        <v>1.8696081655594461</v>
      </c>
      <c r="G7" s="10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3:18" ht="37.5" x14ac:dyDescent="0.3">
      <c r="C8" s="9" t="s">
        <v>12</v>
      </c>
      <c r="D8" s="14">
        <v>5</v>
      </c>
      <c r="E8" s="15">
        <v>360054.01799999998</v>
      </c>
      <c r="F8" s="14">
        <f t="shared" si="0"/>
        <v>1.3670190895317842</v>
      </c>
      <c r="G8" s="10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3:18" ht="18.75" x14ac:dyDescent="0.3">
      <c r="C9" s="10"/>
      <c r="D9" s="15"/>
      <c r="E9" s="15"/>
      <c r="F9" s="15"/>
      <c r="G9" s="10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3:18" ht="18.75" x14ac:dyDescent="0.3">
      <c r="C10" s="10"/>
      <c r="D10" s="15"/>
      <c r="E10" s="15"/>
      <c r="F10" s="15"/>
      <c r="G10" s="1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3:18" ht="18.75" x14ac:dyDescent="0.3">
      <c r="C11" s="9"/>
      <c r="D11" s="14"/>
      <c r="E11" s="14"/>
      <c r="F11" s="14"/>
      <c r="G11" s="10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3:18" ht="37.5" x14ac:dyDescent="0.3">
      <c r="C12" s="9" t="s">
        <v>19</v>
      </c>
      <c r="D12" s="14"/>
      <c r="E12" s="14" t="s">
        <v>1</v>
      </c>
      <c r="F12" s="14" t="s">
        <v>7</v>
      </c>
      <c r="G12" s="10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3:18" ht="18.75" x14ac:dyDescent="0.3">
      <c r="C13" s="9" t="s">
        <v>3</v>
      </c>
      <c r="D13" s="14">
        <v>1</v>
      </c>
      <c r="E13" s="15">
        <v>88312.495999999999</v>
      </c>
      <c r="F13" s="14"/>
      <c r="G13" s="10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3:18" ht="37.5" x14ac:dyDescent="0.3">
      <c r="C14" s="9" t="s">
        <v>4</v>
      </c>
      <c r="D14" s="14">
        <v>2</v>
      </c>
      <c r="E14" s="15">
        <v>195029.53</v>
      </c>
      <c r="F14" s="14">
        <f>E14/$E$13</f>
        <v>2.2084024213289135</v>
      </c>
      <c r="G14" s="10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3:18" ht="37.5" x14ac:dyDescent="0.3">
      <c r="C15" s="9" t="s">
        <v>5</v>
      </c>
      <c r="D15" s="14">
        <v>3</v>
      </c>
      <c r="E15" s="15">
        <v>31857.332999999999</v>
      </c>
      <c r="F15" s="14">
        <f t="shared" ref="F15:F17" si="1">E15/$E$13</f>
        <v>0.36073414797380426</v>
      </c>
      <c r="G15" s="10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3:18" ht="37.5" x14ac:dyDescent="0.3">
      <c r="C16" s="9" t="s">
        <v>11</v>
      </c>
      <c r="D16" s="14">
        <v>4</v>
      </c>
      <c r="E16" s="15">
        <v>184501.59299999999</v>
      </c>
      <c r="F16" s="14">
        <f t="shared" si="1"/>
        <v>2.0891901073660062</v>
      </c>
      <c r="G16" s="10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3:18" ht="37.5" x14ac:dyDescent="0.3">
      <c r="C17" s="9" t="s">
        <v>12</v>
      </c>
      <c r="D17" s="14">
        <v>5</v>
      </c>
      <c r="E17" s="15">
        <v>147141.67600000001</v>
      </c>
      <c r="F17" s="14">
        <f t="shared" si="1"/>
        <v>1.6661478574900659</v>
      </c>
      <c r="G17" s="10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3:18" ht="18.75" x14ac:dyDescent="0.3">
      <c r="C18" s="10"/>
      <c r="D18" s="15"/>
      <c r="E18" s="15"/>
      <c r="F18" s="15"/>
      <c r="G18" s="10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3:18" ht="18.75" x14ac:dyDescent="0.3">
      <c r="C19" s="9"/>
      <c r="D19" s="14"/>
      <c r="E19" s="14"/>
      <c r="F19" s="14"/>
      <c r="G19" s="10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3:18" ht="37.5" x14ac:dyDescent="0.3">
      <c r="C20" s="9" t="s">
        <v>20</v>
      </c>
      <c r="D20" s="14"/>
      <c r="E20" s="14" t="s">
        <v>1</v>
      </c>
      <c r="F20" s="14" t="s">
        <v>7</v>
      </c>
      <c r="G20" s="10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3:18" ht="18.75" x14ac:dyDescent="0.3">
      <c r="C21" s="9" t="s">
        <v>3</v>
      </c>
      <c r="D21" s="14">
        <v>1</v>
      </c>
      <c r="E21" s="15">
        <v>94879.381999999998</v>
      </c>
      <c r="F21" s="14"/>
      <c r="G21" s="10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3:18" ht="37.5" x14ac:dyDescent="0.3">
      <c r="C22" s="9" t="s">
        <v>4</v>
      </c>
      <c r="D22" s="14">
        <v>2</v>
      </c>
      <c r="E22" s="15">
        <v>169420.052</v>
      </c>
      <c r="F22" s="14">
        <f>E22/$E$21</f>
        <v>1.7856361248221453</v>
      </c>
      <c r="G22" s="10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3:18" ht="37.5" x14ac:dyDescent="0.3">
      <c r="C23" s="9" t="s">
        <v>5</v>
      </c>
      <c r="D23" s="14">
        <v>3</v>
      </c>
      <c r="E23" s="15">
        <v>40707.762999999999</v>
      </c>
      <c r="F23" s="14">
        <f t="shared" ref="F23:F25" si="2">E23/$E$21</f>
        <v>0.42904751424287313</v>
      </c>
      <c r="G23" s="10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3:18" ht="37.5" x14ac:dyDescent="0.3">
      <c r="C24" s="9" t="s">
        <v>11</v>
      </c>
      <c r="D24" s="14">
        <v>4</v>
      </c>
      <c r="E24" s="15">
        <v>157483.75899999999</v>
      </c>
      <c r="F24" s="14">
        <f t="shared" si="2"/>
        <v>1.6598312054772868</v>
      </c>
      <c r="G24" s="10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3:18" ht="37.5" x14ac:dyDescent="0.3">
      <c r="C25" s="9" t="s">
        <v>12</v>
      </c>
      <c r="D25" s="14">
        <v>5</v>
      </c>
      <c r="E25" s="15">
        <v>141818.44099999999</v>
      </c>
      <c r="F25" s="14">
        <f t="shared" si="2"/>
        <v>1.4947234900834407</v>
      </c>
      <c r="G25" s="10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3:18" ht="18.75" x14ac:dyDescent="0.3">
      <c r="C26" s="10"/>
      <c r="D26" s="15"/>
      <c r="E26" s="15"/>
      <c r="F26" s="15"/>
      <c r="G26" s="10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3:18" ht="18.75" x14ac:dyDescent="0.3">
      <c r="C27" s="9"/>
      <c r="D27" s="14"/>
      <c r="E27" s="14"/>
      <c r="F27" s="14"/>
      <c r="G27" s="10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3:18" ht="37.5" x14ac:dyDescent="0.3">
      <c r="C28" s="9" t="s">
        <v>21</v>
      </c>
      <c r="D28" s="14"/>
      <c r="E28" s="14" t="s">
        <v>1</v>
      </c>
      <c r="F28" s="14" t="s">
        <v>7</v>
      </c>
      <c r="G28" s="10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3:18" ht="18.75" x14ac:dyDescent="0.3">
      <c r="C29" s="9" t="s">
        <v>3</v>
      </c>
      <c r="D29" s="14">
        <v>1</v>
      </c>
      <c r="E29" s="15">
        <v>77970.997000000003</v>
      </c>
      <c r="F29" s="14"/>
      <c r="G29" s="10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3:18" ht="37.5" x14ac:dyDescent="0.3">
      <c r="C30" s="9" t="s">
        <v>4</v>
      </c>
      <c r="D30" s="14">
        <v>2</v>
      </c>
      <c r="E30" s="15">
        <v>151488.76699999999</v>
      </c>
      <c r="F30" s="14">
        <f>E30/$E$29</f>
        <v>1.9428861093054894</v>
      </c>
      <c r="G30" s="10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3:18" ht="37.5" x14ac:dyDescent="0.3">
      <c r="C31" s="9" t="s">
        <v>5</v>
      </c>
      <c r="D31" s="14">
        <v>3</v>
      </c>
      <c r="E31" s="15">
        <v>44187.947</v>
      </c>
      <c r="F31" s="14">
        <f t="shared" ref="F31:F33" si="3">E31/$E$29</f>
        <v>0.56672286747853173</v>
      </c>
      <c r="G31" s="10"/>
      <c r="H31" s="6"/>
      <c r="I31" s="6"/>
      <c r="J31" s="6" t="s">
        <v>23</v>
      </c>
      <c r="K31" s="6"/>
      <c r="L31" s="6"/>
      <c r="M31" s="6"/>
      <c r="N31" s="6"/>
      <c r="O31" s="6"/>
      <c r="P31" s="6"/>
      <c r="Q31" s="6"/>
      <c r="R31" s="6"/>
    </row>
    <row r="32" spans="3:18" ht="37.5" x14ac:dyDescent="0.3">
      <c r="C32" s="9" t="s">
        <v>11</v>
      </c>
      <c r="D32" s="14">
        <v>4</v>
      </c>
      <c r="E32" s="15">
        <v>157877.51199999999</v>
      </c>
      <c r="F32" s="14">
        <f t="shared" si="3"/>
        <v>2.0248235635617173</v>
      </c>
      <c r="G32" s="10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3:18" ht="37.5" x14ac:dyDescent="0.3">
      <c r="C33" s="9" t="s">
        <v>12</v>
      </c>
      <c r="D33" s="14">
        <v>5</v>
      </c>
      <c r="E33" s="15">
        <v>129249.746</v>
      </c>
      <c r="F33" s="14">
        <f t="shared" si="3"/>
        <v>1.6576644005206191</v>
      </c>
      <c r="G33" s="10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3"/>
  <sheetViews>
    <sheetView zoomScale="40" zoomScaleNormal="40" workbookViewId="0">
      <selection activeCell="D33" sqref="B3:D33"/>
    </sheetView>
  </sheetViews>
  <sheetFormatPr defaultRowHeight="15" x14ac:dyDescent="0.25"/>
  <cols>
    <col min="1" max="1" width="26" customWidth="1"/>
    <col min="2" max="2" width="19.42578125" bestFit="1" customWidth="1"/>
    <col min="3" max="3" width="29.42578125" bestFit="1" customWidth="1"/>
    <col min="4" max="4" width="19.42578125" bestFit="1" customWidth="1"/>
  </cols>
  <sheetData>
    <row r="1" spans="1:4" ht="21" x14ac:dyDescent="0.35">
      <c r="A1" s="18"/>
      <c r="B1" s="19"/>
      <c r="C1" s="19"/>
      <c r="D1" s="19"/>
    </row>
    <row r="2" spans="1:4" ht="21" x14ac:dyDescent="0.35">
      <c r="A2" s="18" t="s">
        <v>22</v>
      </c>
      <c r="B2" s="19"/>
      <c r="C2" s="19" t="s">
        <v>1</v>
      </c>
      <c r="D2" s="19" t="s">
        <v>2</v>
      </c>
    </row>
    <row r="3" spans="1:4" ht="21" x14ac:dyDescent="0.35">
      <c r="A3" s="18" t="s">
        <v>3</v>
      </c>
      <c r="B3" s="22">
        <v>1</v>
      </c>
      <c r="C3" s="23">
        <v>226636.97500000001</v>
      </c>
      <c r="D3" s="22"/>
    </row>
    <row r="4" spans="1:4" ht="21" x14ac:dyDescent="0.35">
      <c r="A4" s="18" t="s">
        <v>4</v>
      </c>
      <c r="B4" s="22">
        <v>2</v>
      </c>
      <c r="C4" s="23">
        <v>259874.26</v>
      </c>
      <c r="D4" s="22">
        <f>C4/$C$3</f>
        <v>1.1466542915162012</v>
      </c>
    </row>
    <row r="5" spans="1:4" ht="21" x14ac:dyDescent="0.35">
      <c r="A5" s="18" t="s">
        <v>5</v>
      </c>
      <c r="B5" s="22">
        <v>3</v>
      </c>
      <c r="C5" s="23">
        <v>489457.36</v>
      </c>
      <c r="D5" s="22">
        <f t="shared" ref="D5:D8" si="0">C5/$C$3</f>
        <v>2.1596536046247525</v>
      </c>
    </row>
    <row r="6" spans="1:4" ht="21" x14ac:dyDescent="0.35">
      <c r="A6" s="18" t="s">
        <v>11</v>
      </c>
      <c r="B6" s="22">
        <v>4</v>
      </c>
      <c r="C6" s="23">
        <v>620542.85400000005</v>
      </c>
      <c r="D6" s="22">
        <f t="shared" si="0"/>
        <v>2.7380477258840932</v>
      </c>
    </row>
    <row r="7" spans="1:4" ht="21" x14ac:dyDescent="0.35">
      <c r="A7" s="18" t="s">
        <v>10</v>
      </c>
      <c r="B7" s="22">
        <v>5</v>
      </c>
      <c r="C7" s="23">
        <v>714083.946</v>
      </c>
      <c r="D7" s="22">
        <f t="shared" si="0"/>
        <v>3.1507830794158806</v>
      </c>
    </row>
    <row r="8" spans="1:4" ht="21" x14ac:dyDescent="0.35">
      <c r="A8" s="18" t="s">
        <v>12</v>
      </c>
      <c r="B8" s="22">
        <v>6</v>
      </c>
      <c r="C8" s="23">
        <v>752008.97499999998</v>
      </c>
      <c r="D8" s="22">
        <f t="shared" si="0"/>
        <v>3.3181213039046251</v>
      </c>
    </row>
    <row r="9" spans="1:4" ht="21" x14ac:dyDescent="0.35">
      <c r="A9" s="20"/>
      <c r="B9" s="23"/>
      <c r="C9" s="23"/>
      <c r="D9" s="23"/>
    </row>
    <row r="10" spans="1:4" ht="21" x14ac:dyDescent="0.35">
      <c r="A10" s="18"/>
      <c r="B10" s="22"/>
      <c r="C10" s="22"/>
      <c r="D10" s="22"/>
    </row>
    <row r="11" spans="1:4" ht="21" x14ac:dyDescent="0.35">
      <c r="A11" s="18" t="s">
        <v>19</v>
      </c>
      <c r="B11" s="22"/>
      <c r="C11" s="22" t="s">
        <v>1</v>
      </c>
      <c r="D11" s="22" t="s">
        <v>7</v>
      </c>
    </row>
    <row r="12" spans="1:4" ht="21" x14ac:dyDescent="0.35">
      <c r="A12" s="18" t="s">
        <v>3</v>
      </c>
      <c r="B12" s="22">
        <v>1</v>
      </c>
      <c r="C12" s="23">
        <v>43349.474999999999</v>
      </c>
      <c r="D12" s="22"/>
    </row>
    <row r="13" spans="1:4" ht="21" x14ac:dyDescent="0.35">
      <c r="A13" s="18" t="s">
        <v>4</v>
      </c>
      <c r="B13" s="22">
        <v>2</v>
      </c>
      <c r="C13" s="23">
        <v>49787.425000000003</v>
      </c>
      <c r="D13" s="22">
        <f>C13/$C$12</f>
        <v>1.1485127559214963</v>
      </c>
    </row>
    <row r="14" spans="1:4" ht="21" x14ac:dyDescent="0.35">
      <c r="A14" s="18" t="s">
        <v>5</v>
      </c>
      <c r="B14" s="22">
        <v>3</v>
      </c>
      <c r="C14" s="23">
        <v>79853.345000000001</v>
      </c>
      <c r="D14" s="22">
        <f t="shared" ref="D14:D17" si="1">C14/$C$12</f>
        <v>1.8420833239618244</v>
      </c>
    </row>
    <row r="15" spans="1:4" ht="21" x14ac:dyDescent="0.35">
      <c r="A15" s="18" t="s">
        <v>11</v>
      </c>
      <c r="B15" s="22">
        <v>4</v>
      </c>
      <c r="C15" s="23">
        <v>169971.07</v>
      </c>
      <c r="D15" s="22">
        <f t="shared" si="1"/>
        <v>3.9209487542813384</v>
      </c>
    </row>
    <row r="16" spans="1:4" ht="21" x14ac:dyDescent="0.35">
      <c r="A16" s="18" t="s">
        <v>10</v>
      </c>
      <c r="B16" s="22">
        <v>5</v>
      </c>
      <c r="C16" s="23">
        <v>188347.71400000001</v>
      </c>
      <c r="D16" s="22">
        <f t="shared" si="1"/>
        <v>4.3448672446436785</v>
      </c>
    </row>
    <row r="17" spans="1:8" ht="21" x14ac:dyDescent="0.35">
      <c r="A17" s="18" t="s">
        <v>12</v>
      </c>
      <c r="B17" s="22">
        <v>6</v>
      </c>
      <c r="C17" s="23">
        <v>179668.291</v>
      </c>
      <c r="D17" s="22">
        <f t="shared" si="1"/>
        <v>4.1446474495942569</v>
      </c>
    </row>
    <row r="18" spans="1:8" ht="21" x14ac:dyDescent="0.35">
      <c r="A18" s="18"/>
      <c r="B18" s="22"/>
      <c r="C18" s="22"/>
      <c r="D18" s="22"/>
    </row>
    <row r="19" spans="1:8" ht="21" x14ac:dyDescent="0.35">
      <c r="A19" s="18" t="s">
        <v>26</v>
      </c>
      <c r="B19" s="22"/>
      <c r="C19" s="22" t="s">
        <v>1</v>
      </c>
      <c r="D19" s="22" t="s">
        <v>7</v>
      </c>
    </row>
    <row r="20" spans="1:8" ht="21" x14ac:dyDescent="0.35">
      <c r="A20" s="18" t="s">
        <v>3</v>
      </c>
      <c r="B20" s="22">
        <v>1</v>
      </c>
      <c r="C20" s="23">
        <v>26728.298999999999</v>
      </c>
      <c r="D20" s="22"/>
    </row>
    <row r="21" spans="1:8" ht="21" x14ac:dyDescent="0.35">
      <c r="A21" s="18" t="s">
        <v>4</v>
      </c>
      <c r="B21" s="22">
        <v>2</v>
      </c>
      <c r="C21" s="23">
        <v>35549.097999999998</v>
      </c>
      <c r="D21" s="22">
        <f t="shared" ref="D21:D25" si="2">C21/$C$20</f>
        <v>1.3300172225699809</v>
      </c>
      <c r="H21" s="21" t="s">
        <v>25</v>
      </c>
    </row>
    <row r="22" spans="1:8" ht="21" x14ac:dyDescent="0.35">
      <c r="A22" s="18" t="s">
        <v>5</v>
      </c>
      <c r="B22" s="22">
        <v>3</v>
      </c>
      <c r="C22" s="23">
        <v>77164.176999999996</v>
      </c>
      <c r="D22" s="22">
        <f t="shared" si="2"/>
        <v>2.8869842035215183</v>
      </c>
    </row>
    <row r="23" spans="1:8" ht="21" x14ac:dyDescent="0.35">
      <c r="A23" s="18" t="s">
        <v>11</v>
      </c>
      <c r="B23" s="22">
        <v>4</v>
      </c>
      <c r="C23" s="23">
        <v>63028.851000000002</v>
      </c>
      <c r="D23" s="22">
        <f t="shared" si="2"/>
        <v>2.3581317688791197</v>
      </c>
    </row>
    <row r="24" spans="1:8" ht="21" x14ac:dyDescent="0.35">
      <c r="A24" s="18" t="s">
        <v>10</v>
      </c>
      <c r="B24" s="22">
        <v>5</v>
      </c>
      <c r="C24" s="23">
        <v>135164.07699999999</v>
      </c>
      <c r="D24" s="22">
        <f t="shared" si="2"/>
        <v>5.0569651663953623</v>
      </c>
    </row>
    <row r="25" spans="1:8" ht="21" x14ac:dyDescent="0.35">
      <c r="A25" s="18" t="s">
        <v>12</v>
      </c>
      <c r="B25" s="22">
        <v>6</v>
      </c>
      <c r="C25" s="23">
        <v>163250.106</v>
      </c>
      <c r="D25" s="22">
        <f t="shared" si="2"/>
        <v>6.1077626376448428</v>
      </c>
    </row>
    <row r="26" spans="1:8" ht="21" x14ac:dyDescent="0.35">
      <c r="A26" s="18"/>
      <c r="B26" s="22"/>
      <c r="C26" s="22"/>
      <c r="D26" s="22"/>
    </row>
    <row r="27" spans="1:8" ht="21" x14ac:dyDescent="0.35">
      <c r="A27" s="18" t="s">
        <v>21</v>
      </c>
      <c r="B27" s="22"/>
      <c r="C27" s="22" t="s">
        <v>1</v>
      </c>
      <c r="D27" s="22" t="s">
        <v>7</v>
      </c>
    </row>
    <row r="28" spans="1:8" ht="21" x14ac:dyDescent="0.35">
      <c r="A28" s="18" t="s">
        <v>3</v>
      </c>
      <c r="B28" s="22">
        <v>1</v>
      </c>
      <c r="C28" s="23">
        <v>27472.704000000002</v>
      </c>
      <c r="D28" s="22"/>
    </row>
    <row r="29" spans="1:8" ht="21" x14ac:dyDescent="0.35">
      <c r="A29" s="18" t="s">
        <v>4</v>
      </c>
      <c r="B29" s="22">
        <v>2</v>
      </c>
      <c r="C29" s="23">
        <v>34165.968000000001</v>
      </c>
      <c r="D29" s="22">
        <f>C29/$C$28</f>
        <v>1.2436332441102267</v>
      </c>
    </row>
    <row r="30" spans="1:8" ht="21" x14ac:dyDescent="0.35">
      <c r="A30" s="18" t="s">
        <v>5</v>
      </c>
      <c r="B30" s="22">
        <v>3</v>
      </c>
      <c r="C30" s="23">
        <v>113636.553</v>
      </c>
      <c r="D30" s="22">
        <f t="shared" ref="D30:D33" si="3">C30/$C$28</f>
        <v>4.1363439507083104</v>
      </c>
    </row>
    <row r="31" spans="1:8" ht="21" x14ac:dyDescent="0.35">
      <c r="A31" s="18" t="s">
        <v>11</v>
      </c>
      <c r="B31" s="22">
        <v>4</v>
      </c>
      <c r="C31" s="23">
        <v>163755.31099999999</v>
      </c>
      <c r="D31" s="22">
        <f t="shared" si="3"/>
        <v>5.9606550196151051</v>
      </c>
    </row>
    <row r="32" spans="1:8" ht="21" x14ac:dyDescent="0.35">
      <c r="A32" s="18" t="s">
        <v>10</v>
      </c>
      <c r="B32" s="22">
        <v>5</v>
      </c>
      <c r="C32" s="23">
        <v>150143.38200000001</v>
      </c>
      <c r="D32" s="22">
        <f t="shared" si="3"/>
        <v>5.4651839877137691</v>
      </c>
    </row>
    <row r="33" spans="1:4" ht="21" x14ac:dyDescent="0.35">
      <c r="A33" s="18" t="s">
        <v>12</v>
      </c>
      <c r="B33" s="22">
        <v>6</v>
      </c>
      <c r="C33" s="23">
        <v>148294.64499999999</v>
      </c>
      <c r="D33" s="22">
        <f t="shared" si="3"/>
        <v>5.397890393315488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4"/>
  <sheetViews>
    <sheetView zoomScale="40" zoomScaleNormal="40" workbookViewId="0">
      <selection activeCell="D33" sqref="B3:D33"/>
    </sheetView>
  </sheetViews>
  <sheetFormatPr defaultRowHeight="15" x14ac:dyDescent="0.25"/>
  <cols>
    <col min="1" max="1" width="18.140625" customWidth="1"/>
    <col min="2" max="2" width="14.140625" bestFit="1" customWidth="1"/>
    <col min="3" max="3" width="21.85546875" bestFit="1" customWidth="1"/>
    <col min="4" max="4" width="14.140625" bestFit="1" customWidth="1"/>
  </cols>
  <sheetData>
    <row r="1" spans="1:10" ht="18.75" x14ac:dyDescent="0.3">
      <c r="A1" s="8"/>
      <c r="B1" s="9"/>
      <c r="C1" s="9"/>
      <c r="D1" s="9"/>
      <c r="E1" s="10"/>
      <c r="F1" s="10"/>
      <c r="G1" s="10"/>
      <c r="H1" s="10"/>
      <c r="I1" s="10"/>
      <c r="J1" s="10"/>
    </row>
    <row r="2" spans="1:10" ht="37.5" x14ac:dyDescent="0.3">
      <c r="A2" s="8" t="s">
        <v>28</v>
      </c>
      <c r="B2" s="9"/>
      <c r="C2" s="9" t="s">
        <v>1</v>
      </c>
      <c r="D2" s="9" t="s">
        <v>2</v>
      </c>
      <c r="E2" s="10"/>
      <c r="F2" s="10"/>
      <c r="G2" s="10"/>
      <c r="H2" s="10"/>
      <c r="I2" s="10"/>
      <c r="J2" s="10"/>
    </row>
    <row r="3" spans="1:10" ht="18.75" x14ac:dyDescent="0.3">
      <c r="A3" s="8" t="s">
        <v>3</v>
      </c>
      <c r="B3" s="14">
        <v>1</v>
      </c>
      <c r="C3" s="15">
        <v>187554.68900000001</v>
      </c>
      <c r="D3" s="14"/>
      <c r="E3" s="10"/>
      <c r="F3" s="10"/>
      <c r="G3" s="10"/>
      <c r="H3" s="10"/>
      <c r="I3" s="10"/>
      <c r="J3" s="10"/>
    </row>
    <row r="4" spans="1:10" ht="18.75" x14ac:dyDescent="0.3">
      <c r="A4" s="8" t="s">
        <v>4</v>
      </c>
      <c r="B4" s="14">
        <v>2</v>
      </c>
      <c r="C4" s="15">
        <v>297789.21600000001</v>
      </c>
      <c r="D4" s="14">
        <f>C4/$C$3</f>
        <v>1.5877460467010771</v>
      </c>
      <c r="E4" s="10"/>
      <c r="F4" s="10"/>
      <c r="G4" s="10"/>
      <c r="H4" s="10"/>
      <c r="I4" s="10"/>
      <c r="J4" s="10"/>
    </row>
    <row r="5" spans="1:10" ht="18.75" x14ac:dyDescent="0.3">
      <c r="A5" s="8" t="s">
        <v>5</v>
      </c>
      <c r="B5" s="14">
        <v>3</v>
      </c>
      <c r="C5" s="15">
        <v>364062.95199999999</v>
      </c>
      <c r="D5" s="14">
        <f t="shared" ref="D5:D8" si="0">C5/$C$3</f>
        <v>1.9411029067900294</v>
      </c>
      <c r="E5" s="10"/>
      <c r="F5" s="10"/>
      <c r="G5" s="10"/>
      <c r="H5" s="10"/>
      <c r="I5" s="10"/>
      <c r="J5" s="10"/>
    </row>
    <row r="6" spans="1:10" ht="18.75" x14ac:dyDescent="0.3">
      <c r="A6" s="8" t="s">
        <v>11</v>
      </c>
      <c r="B6" s="14">
        <v>4</v>
      </c>
      <c r="C6" s="15">
        <v>384027.245</v>
      </c>
      <c r="D6" s="14">
        <f t="shared" si="0"/>
        <v>2.0475480887603932</v>
      </c>
      <c r="E6" s="10"/>
      <c r="F6" s="10"/>
      <c r="G6" s="10"/>
      <c r="H6" s="10"/>
      <c r="I6" s="10"/>
      <c r="J6" s="10"/>
    </row>
    <row r="7" spans="1:10" ht="37.5" x14ac:dyDescent="0.3">
      <c r="A7" s="8" t="s">
        <v>10</v>
      </c>
      <c r="B7" s="14">
        <v>5</v>
      </c>
      <c r="C7" s="15">
        <v>333694.337</v>
      </c>
      <c r="D7" s="14">
        <f t="shared" si="0"/>
        <v>1.7791841877117771</v>
      </c>
      <c r="E7" s="10"/>
      <c r="F7" s="10"/>
      <c r="G7" s="10"/>
      <c r="H7" s="10"/>
      <c r="I7" s="10"/>
      <c r="J7" s="10"/>
    </row>
    <row r="8" spans="1:10" ht="18.75" x14ac:dyDescent="0.3">
      <c r="A8" s="8" t="s">
        <v>12</v>
      </c>
      <c r="B8" s="14">
        <v>6</v>
      </c>
      <c r="C8" s="15">
        <v>283908.73100000003</v>
      </c>
      <c r="D8" s="14">
        <f t="shared" si="0"/>
        <v>1.513738379529397</v>
      </c>
      <c r="E8" s="10"/>
      <c r="F8" s="10"/>
      <c r="G8" s="10"/>
      <c r="H8" s="10"/>
      <c r="I8" s="10"/>
      <c r="J8" s="10"/>
    </row>
    <row r="9" spans="1:10" ht="18.75" x14ac:dyDescent="0.3">
      <c r="A9" s="10"/>
      <c r="B9" s="15"/>
      <c r="C9" s="15"/>
      <c r="D9" s="15"/>
      <c r="E9" s="10"/>
      <c r="F9" s="10"/>
      <c r="G9" s="10"/>
      <c r="H9" s="10"/>
      <c r="I9" s="10"/>
      <c r="J9" s="10"/>
    </row>
    <row r="10" spans="1:10" ht="18.75" x14ac:dyDescent="0.3">
      <c r="A10" s="8"/>
      <c r="B10" s="14"/>
      <c r="C10" s="14"/>
      <c r="D10" s="14"/>
      <c r="E10" s="10"/>
      <c r="F10" s="10"/>
      <c r="G10" s="10"/>
      <c r="H10" s="10"/>
      <c r="I10" s="10"/>
      <c r="J10" s="10"/>
    </row>
    <row r="11" spans="1:10" ht="37.5" x14ac:dyDescent="0.3">
      <c r="A11" s="8" t="s">
        <v>29</v>
      </c>
      <c r="B11" s="14"/>
      <c r="C11" s="14" t="s">
        <v>1</v>
      </c>
      <c r="D11" s="14" t="s">
        <v>7</v>
      </c>
      <c r="E11" s="10"/>
      <c r="F11" s="10"/>
      <c r="G11" s="10"/>
      <c r="H11" s="10"/>
      <c r="I11" s="10"/>
      <c r="J11" s="10"/>
    </row>
    <row r="12" spans="1:10" ht="18.75" x14ac:dyDescent="0.3">
      <c r="A12" s="8" t="s">
        <v>3</v>
      </c>
      <c r="B12" s="14">
        <v>1</v>
      </c>
      <c r="C12" s="15">
        <v>26594.451000000001</v>
      </c>
      <c r="D12" s="14"/>
      <c r="E12" s="10"/>
      <c r="F12" s="10"/>
      <c r="G12" s="10"/>
      <c r="H12" s="10"/>
      <c r="I12" s="10"/>
      <c r="J12" s="10"/>
    </row>
    <row r="13" spans="1:10" ht="18.75" x14ac:dyDescent="0.3">
      <c r="A13" s="8" t="s">
        <v>4</v>
      </c>
      <c r="B13" s="14">
        <v>2</v>
      </c>
      <c r="C13" s="15">
        <v>76451.323999999993</v>
      </c>
      <c r="D13" s="14">
        <f>C13/$C$12</f>
        <v>2.8747096151749849</v>
      </c>
      <c r="E13" s="10"/>
      <c r="F13" s="10"/>
      <c r="G13" s="10"/>
      <c r="H13" s="10"/>
      <c r="I13" s="10"/>
      <c r="J13" s="10"/>
    </row>
    <row r="14" spans="1:10" ht="18.75" x14ac:dyDescent="0.3">
      <c r="A14" s="8" t="s">
        <v>5</v>
      </c>
      <c r="B14" s="14">
        <v>3</v>
      </c>
      <c r="C14" s="15">
        <v>185600.76500000001</v>
      </c>
      <c r="D14" s="14">
        <f t="shared" ref="D14:D17" si="1">C14/$C$12</f>
        <v>6.9789282358188185</v>
      </c>
      <c r="E14" s="10"/>
      <c r="F14" s="10"/>
      <c r="G14" s="10"/>
      <c r="H14" s="10"/>
      <c r="I14" s="10"/>
      <c r="J14" s="10"/>
    </row>
    <row r="15" spans="1:10" ht="18.75" x14ac:dyDescent="0.3">
      <c r="A15" s="8" t="s">
        <v>11</v>
      </c>
      <c r="B15" s="14">
        <v>4</v>
      </c>
      <c r="C15" s="15">
        <v>191652.75599999999</v>
      </c>
      <c r="D15" s="14">
        <f t="shared" si="1"/>
        <v>7.2064941667718569</v>
      </c>
      <c r="E15" s="10"/>
      <c r="F15" s="10"/>
      <c r="G15" s="10"/>
      <c r="H15" s="10"/>
      <c r="I15" s="10"/>
      <c r="J15" s="10"/>
    </row>
    <row r="16" spans="1:10" ht="37.5" x14ac:dyDescent="0.3">
      <c r="A16" s="8" t="s">
        <v>10</v>
      </c>
      <c r="B16" s="14">
        <v>5</v>
      </c>
      <c r="C16" s="15">
        <v>150807.06099999999</v>
      </c>
      <c r="D16" s="14">
        <f t="shared" si="1"/>
        <v>5.6706213262307985</v>
      </c>
      <c r="E16" s="10"/>
      <c r="F16" s="10"/>
      <c r="G16" s="10"/>
      <c r="H16" s="10"/>
      <c r="I16" s="10"/>
      <c r="J16" s="10"/>
    </row>
    <row r="17" spans="1:10" ht="18.75" x14ac:dyDescent="0.3">
      <c r="A17" s="8" t="s">
        <v>12</v>
      </c>
      <c r="B17" s="14">
        <v>6</v>
      </c>
      <c r="C17" s="15">
        <v>171353.46299999999</v>
      </c>
      <c r="D17" s="14">
        <f t="shared" si="1"/>
        <v>6.4432036216878465</v>
      </c>
      <c r="E17" s="10"/>
      <c r="F17" s="10"/>
      <c r="G17" s="10"/>
      <c r="H17" s="10"/>
      <c r="I17" s="10"/>
      <c r="J17" s="10"/>
    </row>
    <row r="18" spans="1:10" ht="18.75" x14ac:dyDescent="0.3">
      <c r="A18" s="8"/>
      <c r="B18" s="14"/>
      <c r="C18" s="14"/>
      <c r="D18" s="14"/>
      <c r="E18" s="10"/>
      <c r="F18" s="10"/>
      <c r="G18" s="10"/>
      <c r="H18" s="10"/>
      <c r="I18" s="10"/>
      <c r="J18" s="10"/>
    </row>
    <row r="19" spans="1:10" ht="37.5" x14ac:dyDescent="0.3">
      <c r="A19" s="8" t="s">
        <v>30</v>
      </c>
      <c r="B19" s="14"/>
      <c r="C19" s="14" t="s">
        <v>1</v>
      </c>
      <c r="D19" s="14" t="s">
        <v>7</v>
      </c>
      <c r="E19" s="10"/>
      <c r="F19" s="10"/>
      <c r="G19" s="10"/>
      <c r="H19" s="10"/>
      <c r="I19" s="10"/>
      <c r="J19" s="10"/>
    </row>
    <row r="20" spans="1:10" ht="18.75" x14ac:dyDescent="0.3">
      <c r="A20" s="8" t="s">
        <v>3</v>
      </c>
      <c r="B20" s="14">
        <v>1</v>
      </c>
      <c r="C20" s="15">
        <v>50755.5</v>
      </c>
      <c r="D20" s="14"/>
      <c r="E20" s="10"/>
      <c r="F20" s="10"/>
      <c r="G20" s="10"/>
      <c r="H20" s="10"/>
      <c r="I20" s="10"/>
      <c r="J20" s="10"/>
    </row>
    <row r="21" spans="1:10" ht="18.75" x14ac:dyDescent="0.3">
      <c r="A21" s="8" t="s">
        <v>4</v>
      </c>
      <c r="B21" s="14">
        <v>2</v>
      </c>
      <c r="C21" s="15">
        <v>98821.361000000004</v>
      </c>
      <c r="D21" s="14">
        <f>C21/$C$20</f>
        <v>1.9470079301750549</v>
      </c>
      <c r="E21" s="10"/>
      <c r="F21" s="10"/>
      <c r="G21" s="10"/>
      <c r="H21" s="10"/>
      <c r="I21" s="10"/>
      <c r="J21" s="10"/>
    </row>
    <row r="22" spans="1:10" ht="18.75" x14ac:dyDescent="0.3">
      <c r="A22" s="8" t="s">
        <v>5</v>
      </c>
      <c r="B22" s="14">
        <v>3</v>
      </c>
      <c r="C22" s="15">
        <v>149124.05600000001</v>
      </c>
      <c r="D22" s="14">
        <f t="shared" ref="D22:D25" si="2">C22/$C$20</f>
        <v>2.9380866310055072</v>
      </c>
      <c r="E22" s="10"/>
      <c r="F22" s="10"/>
      <c r="G22" s="10"/>
      <c r="H22" s="10"/>
      <c r="I22" s="10"/>
      <c r="J22" s="10"/>
    </row>
    <row r="23" spans="1:10" ht="18.75" x14ac:dyDescent="0.3">
      <c r="A23" s="8" t="s">
        <v>11</v>
      </c>
      <c r="B23" s="14">
        <v>4</v>
      </c>
      <c r="C23" s="15">
        <v>167117.72099999999</v>
      </c>
      <c r="D23" s="14">
        <f t="shared" si="2"/>
        <v>3.2926031858616307</v>
      </c>
      <c r="E23" s="10"/>
      <c r="F23" s="10"/>
      <c r="G23" s="10"/>
      <c r="H23" s="10"/>
      <c r="I23" s="10"/>
      <c r="J23" s="10"/>
    </row>
    <row r="24" spans="1:10" ht="37.5" x14ac:dyDescent="0.3">
      <c r="A24" s="8" t="s">
        <v>10</v>
      </c>
      <c r="B24" s="14">
        <v>5</v>
      </c>
      <c r="C24" s="15">
        <v>125252.44899999999</v>
      </c>
      <c r="D24" s="14">
        <f t="shared" si="2"/>
        <v>2.4677611096334386</v>
      </c>
      <c r="E24" s="10"/>
      <c r="F24" s="10"/>
      <c r="G24" s="10"/>
      <c r="H24" s="10"/>
      <c r="I24" s="10"/>
      <c r="J24" s="10"/>
    </row>
    <row r="25" spans="1:10" ht="18.75" x14ac:dyDescent="0.3">
      <c r="A25" s="8" t="s">
        <v>12</v>
      </c>
      <c r="B25" s="14">
        <v>6</v>
      </c>
      <c r="C25" s="15">
        <v>108328.663</v>
      </c>
      <c r="D25" s="14">
        <f t="shared" si="2"/>
        <v>2.1343236299514339</v>
      </c>
      <c r="E25" s="10"/>
      <c r="F25" s="10"/>
      <c r="G25" s="10"/>
      <c r="H25" s="10"/>
      <c r="I25" s="10"/>
      <c r="J25" s="10"/>
    </row>
    <row r="26" spans="1:10" ht="18.75" x14ac:dyDescent="0.3">
      <c r="A26" s="8"/>
      <c r="B26" s="14"/>
      <c r="C26" s="14"/>
      <c r="D26" s="14"/>
      <c r="E26" s="10"/>
      <c r="F26" s="10"/>
      <c r="G26" s="10"/>
      <c r="H26" s="10"/>
      <c r="I26" s="10"/>
      <c r="J26" s="10"/>
    </row>
    <row r="27" spans="1:10" ht="37.5" x14ac:dyDescent="0.3">
      <c r="A27" s="8" t="s">
        <v>31</v>
      </c>
      <c r="B27" s="14"/>
      <c r="C27" s="14" t="s">
        <v>1</v>
      </c>
      <c r="D27" s="14" t="s">
        <v>7</v>
      </c>
      <c r="E27" s="10"/>
      <c r="F27" s="10"/>
      <c r="G27" s="10"/>
      <c r="H27" s="10"/>
      <c r="I27" s="10"/>
      <c r="J27" s="10"/>
    </row>
    <row r="28" spans="1:10" ht="18.75" x14ac:dyDescent="0.3">
      <c r="A28" s="8" t="s">
        <v>3</v>
      </c>
      <c r="B28" s="14">
        <v>1</v>
      </c>
      <c r="C28" s="15">
        <v>90817.226999999999</v>
      </c>
      <c r="D28" s="14"/>
      <c r="E28" s="10"/>
      <c r="F28" s="10"/>
      <c r="G28" s="10"/>
      <c r="H28" s="10"/>
      <c r="I28" s="10"/>
      <c r="J28" s="10"/>
    </row>
    <row r="29" spans="1:10" ht="18.75" x14ac:dyDescent="0.3">
      <c r="A29" s="8" t="s">
        <v>4</v>
      </c>
      <c r="B29" s="14">
        <v>2</v>
      </c>
      <c r="C29" s="15">
        <v>135332.177</v>
      </c>
      <c r="D29" s="14">
        <f>C29/$C$28</f>
        <v>1.4901597579058432</v>
      </c>
      <c r="E29" s="10"/>
      <c r="F29" s="10"/>
      <c r="G29" s="10"/>
      <c r="H29" s="10"/>
      <c r="I29" s="10"/>
      <c r="J29" s="10"/>
    </row>
    <row r="30" spans="1:10" ht="18.75" x14ac:dyDescent="0.3">
      <c r="A30" s="8" t="s">
        <v>5</v>
      </c>
      <c r="B30" s="14">
        <v>3</v>
      </c>
      <c r="C30" s="15">
        <v>133985.85500000001</v>
      </c>
      <c r="D30" s="14">
        <f t="shared" ref="D30:D33" si="3">C30/$C$28</f>
        <v>1.4753352356816622</v>
      </c>
      <c r="E30" s="10"/>
      <c r="F30" s="10"/>
      <c r="G30" s="10"/>
      <c r="H30" s="10"/>
      <c r="I30" s="10"/>
      <c r="J30" s="10"/>
    </row>
    <row r="31" spans="1:10" ht="18.75" x14ac:dyDescent="0.3">
      <c r="A31" s="8" t="s">
        <v>11</v>
      </c>
      <c r="B31" s="14">
        <v>4</v>
      </c>
      <c r="C31" s="15">
        <v>135500.56200000001</v>
      </c>
      <c r="D31" s="14">
        <f t="shared" si="3"/>
        <v>1.4920138664881279</v>
      </c>
      <c r="E31" s="10"/>
      <c r="F31" s="10"/>
      <c r="G31" s="10"/>
      <c r="H31" s="10"/>
      <c r="I31" s="10"/>
      <c r="J31" s="10"/>
    </row>
    <row r="32" spans="1:10" ht="37.5" x14ac:dyDescent="0.3">
      <c r="A32" s="8" t="s">
        <v>10</v>
      </c>
      <c r="B32" s="14">
        <v>5</v>
      </c>
      <c r="C32" s="15">
        <v>128014.24800000001</v>
      </c>
      <c r="D32" s="14">
        <f t="shared" si="3"/>
        <v>1.4095811139443841</v>
      </c>
      <c r="E32" s="10"/>
      <c r="F32" s="10"/>
      <c r="G32" s="10"/>
      <c r="H32" s="10"/>
      <c r="I32" s="10" t="s">
        <v>27</v>
      </c>
      <c r="J32" s="10"/>
    </row>
    <row r="33" spans="1:10" ht="18.75" x14ac:dyDescent="0.3">
      <c r="A33" s="8" t="s">
        <v>12</v>
      </c>
      <c r="B33" s="14">
        <v>6</v>
      </c>
      <c r="C33" s="15">
        <v>127777.47</v>
      </c>
      <c r="D33" s="14">
        <f t="shared" si="3"/>
        <v>1.4069739213684647</v>
      </c>
      <c r="E33" s="10"/>
      <c r="F33" s="10"/>
      <c r="G33" s="10"/>
      <c r="H33" s="10"/>
      <c r="I33" s="10"/>
      <c r="J33" s="10"/>
    </row>
    <row r="34" spans="1:10" ht="18.75" x14ac:dyDescent="0.3">
      <c r="A34" s="10"/>
      <c r="B34" s="10"/>
      <c r="C34" s="10"/>
      <c r="D34" s="10"/>
      <c r="E34" s="10"/>
      <c r="F34" s="10"/>
      <c r="G34" s="10"/>
      <c r="H34" s="10"/>
      <c r="I34" s="10"/>
      <c r="J34" s="10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M90"/>
  <sheetViews>
    <sheetView zoomScale="60" zoomScaleNormal="60" workbookViewId="0">
      <selection activeCell="C3" sqref="C3:D33"/>
    </sheetView>
  </sheetViews>
  <sheetFormatPr defaultRowHeight="15" x14ac:dyDescent="0.25"/>
  <cols>
    <col min="3" max="3" width="16.85546875" bestFit="1" customWidth="1"/>
    <col min="4" max="4" width="13" bestFit="1" customWidth="1"/>
  </cols>
  <sheetData>
    <row r="1" spans="1:16" ht="18.75" x14ac:dyDescent="0.3">
      <c r="A1" s="8"/>
      <c r="B1" s="9"/>
      <c r="C1" s="9"/>
      <c r="D1" s="9"/>
      <c r="E1" s="10"/>
      <c r="F1" s="10"/>
      <c r="G1" s="10"/>
      <c r="H1" s="6"/>
      <c r="I1" s="6"/>
      <c r="J1" s="6"/>
      <c r="K1" s="6"/>
      <c r="L1" s="6"/>
      <c r="M1" s="6"/>
      <c r="N1" s="6"/>
      <c r="O1" s="6"/>
      <c r="P1" s="6"/>
    </row>
    <row r="2" spans="1:16" ht="37.5" x14ac:dyDescent="0.3">
      <c r="A2" s="8" t="s">
        <v>22</v>
      </c>
      <c r="B2" s="9"/>
      <c r="C2" s="9" t="s">
        <v>1</v>
      </c>
      <c r="D2" s="9" t="s">
        <v>2</v>
      </c>
      <c r="E2" s="10"/>
      <c r="F2" s="10"/>
      <c r="G2" s="10"/>
      <c r="H2" s="6"/>
      <c r="I2" s="6"/>
      <c r="J2" s="6"/>
      <c r="K2" s="6"/>
      <c r="L2" s="6"/>
      <c r="M2" s="6"/>
      <c r="N2" s="6"/>
      <c r="O2" s="6"/>
      <c r="P2" s="6"/>
    </row>
    <row r="3" spans="1:16" ht="18.75" x14ac:dyDescent="0.3">
      <c r="A3" s="8" t="s">
        <v>3</v>
      </c>
      <c r="B3" s="9">
        <v>1</v>
      </c>
      <c r="C3" s="15">
        <v>62818.048999999999</v>
      </c>
      <c r="D3" s="14"/>
      <c r="E3" s="10"/>
      <c r="F3" s="10"/>
      <c r="G3" s="10"/>
      <c r="H3" s="6"/>
      <c r="I3" s="6"/>
      <c r="J3" s="6"/>
      <c r="K3" s="6"/>
      <c r="L3" s="6"/>
      <c r="M3" s="6"/>
      <c r="N3" s="6"/>
      <c r="O3" s="6"/>
      <c r="P3" s="6"/>
    </row>
    <row r="4" spans="1:16" ht="37.5" x14ac:dyDescent="0.3">
      <c r="A4" s="8" t="s">
        <v>4</v>
      </c>
      <c r="B4" s="9">
        <v>2</v>
      </c>
      <c r="C4" s="15">
        <v>52549.694000000003</v>
      </c>
      <c r="D4" s="14">
        <f>C4/$C$3</f>
        <v>0.83653814208715727</v>
      </c>
      <c r="E4" s="10"/>
      <c r="F4" s="10"/>
      <c r="G4" s="10"/>
      <c r="H4" s="6"/>
      <c r="I4" s="6"/>
      <c r="J4" s="6"/>
      <c r="K4" s="6"/>
      <c r="L4" s="6"/>
      <c r="M4" s="6"/>
      <c r="N4" s="6"/>
      <c r="O4" s="6"/>
      <c r="P4" s="6"/>
    </row>
    <row r="5" spans="1:16" ht="37.5" x14ac:dyDescent="0.3">
      <c r="A5" s="8" t="s">
        <v>5</v>
      </c>
      <c r="B5" s="9">
        <v>3</v>
      </c>
      <c r="C5" s="15">
        <v>342439.76400000002</v>
      </c>
      <c r="D5" s="14">
        <f t="shared" ref="D5:D8" si="0">C5/$C$3</f>
        <v>5.4512957573706249</v>
      </c>
      <c r="E5" s="10"/>
      <c r="F5" s="10"/>
      <c r="G5" s="10"/>
      <c r="H5" s="6"/>
      <c r="I5" s="6"/>
      <c r="J5" s="6"/>
      <c r="K5" s="6"/>
      <c r="L5" s="6"/>
      <c r="M5" s="6"/>
      <c r="N5" s="6"/>
      <c r="O5" s="6"/>
      <c r="P5" s="6"/>
    </row>
    <row r="6" spans="1:16" ht="37.5" x14ac:dyDescent="0.3">
      <c r="A6" s="8" t="s">
        <v>11</v>
      </c>
      <c r="B6" s="9">
        <v>4</v>
      </c>
      <c r="C6" s="15">
        <v>304553.00599999999</v>
      </c>
      <c r="D6" s="14">
        <f t="shared" si="0"/>
        <v>4.8481767716154316</v>
      </c>
      <c r="E6" s="10"/>
      <c r="F6" s="10"/>
      <c r="G6" s="10"/>
      <c r="H6" s="6"/>
      <c r="I6" s="6"/>
      <c r="J6" s="6"/>
      <c r="K6" s="6"/>
      <c r="L6" s="6"/>
      <c r="M6" s="6"/>
      <c r="N6" s="6"/>
      <c r="O6" s="6"/>
      <c r="P6" s="6"/>
    </row>
    <row r="7" spans="1:16" ht="56.25" x14ac:dyDescent="0.3">
      <c r="A7" s="8" t="s">
        <v>10</v>
      </c>
      <c r="B7" s="9">
        <v>5</v>
      </c>
      <c r="C7" s="15">
        <v>316591.78399999999</v>
      </c>
      <c r="D7" s="14">
        <f t="shared" si="0"/>
        <v>5.039821978552693</v>
      </c>
      <c r="E7" s="10"/>
      <c r="F7" s="10"/>
      <c r="G7" s="10"/>
      <c r="H7" s="6"/>
      <c r="I7" s="6"/>
      <c r="J7" s="6"/>
      <c r="K7" s="6"/>
      <c r="L7" s="6"/>
      <c r="M7" s="6"/>
      <c r="N7" s="6"/>
      <c r="O7" s="6"/>
      <c r="P7" s="6"/>
    </row>
    <row r="8" spans="1:16" ht="37.5" x14ac:dyDescent="0.3">
      <c r="A8" s="8" t="s">
        <v>12</v>
      </c>
      <c r="B8" s="9">
        <v>6</v>
      </c>
      <c r="C8" s="15">
        <v>94961.437999999995</v>
      </c>
      <c r="D8" s="14">
        <f t="shared" si="0"/>
        <v>1.5116903423727788</v>
      </c>
      <c r="E8" s="10"/>
      <c r="F8" s="10"/>
      <c r="G8" s="10"/>
      <c r="H8" s="6"/>
      <c r="I8" s="6"/>
      <c r="J8" s="6"/>
      <c r="K8" s="6"/>
      <c r="L8" s="6"/>
      <c r="M8" s="6"/>
      <c r="N8" s="6"/>
      <c r="O8" s="6"/>
      <c r="P8" s="6"/>
    </row>
    <row r="9" spans="1:16" ht="18.75" x14ac:dyDescent="0.3">
      <c r="A9" s="10"/>
      <c r="B9" s="10"/>
      <c r="C9" s="15"/>
      <c r="D9" s="15"/>
      <c r="E9" s="10"/>
      <c r="F9" s="10"/>
      <c r="G9" s="10"/>
      <c r="H9" s="6"/>
      <c r="I9" s="6"/>
      <c r="J9" s="6"/>
      <c r="K9" s="6"/>
      <c r="L9" s="6"/>
      <c r="M9" s="6"/>
      <c r="N9" s="6"/>
      <c r="O9" s="6"/>
      <c r="P9" s="6"/>
    </row>
    <row r="10" spans="1:16" ht="18.75" x14ac:dyDescent="0.3">
      <c r="A10" s="8"/>
      <c r="B10" s="9"/>
      <c r="C10" s="14"/>
      <c r="D10" s="14"/>
      <c r="E10" s="10"/>
      <c r="F10" s="10"/>
      <c r="G10" s="10"/>
      <c r="H10" s="6"/>
      <c r="I10" s="6"/>
      <c r="J10" s="6"/>
      <c r="K10" s="6"/>
      <c r="L10" s="6"/>
      <c r="M10" s="6"/>
      <c r="N10" s="6"/>
      <c r="O10" s="6"/>
      <c r="P10" s="6"/>
    </row>
    <row r="11" spans="1:16" ht="37.5" x14ac:dyDescent="0.3">
      <c r="A11" s="8" t="s">
        <v>29</v>
      </c>
      <c r="B11" s="9"/>
      <c r="C11" s="14" t="s">
        <v>1</v>
      </c>
      <c r="D11" s="14" t="s">
        <v>7</v>
      </c>
      <c r="E11" s="10"/>
      <c r="F11" s="10"/>
      <c r="G11" s="10"/>
      <c r="H11" s="6"/>
      <c r="I11" s="6"/>
      <c r="J11" s="6"/>
      <c r="K11" s="6"/>
      <c r="L11" s="6"/>
      <c r="M11" s="6"/>
      <c r="N11" s="6"/>
      <c r="O11" s="6"/>
      <c r="P11" s="6"/>
    </row>
    <row r="12" spans="1:16" ht="18.75" x14ac:dyDescent="0.3">
      <c r="A12" s="8" t="s">
        <v>3</v>
      </c>
      <c r="B12" s="9">
        <v>1</v>
      </c>
      <c r="C12" s="15">
        <v>48331.919000000002</v>
      </c>
      <c r="D12" s="14"/>
      <c r="E12" s="10"/>
      <c r="F12" s="10"/>
      <c r="G12" s="10"/>
      <c r="H12" s="6"/>
      <c r="I12" s="6"/>
      <c r="J12" s="6"/>
      <c r="K12" s="6"/>
      <c r="L12" s="6"/>
      <c r="M12" s="6"/>
      <c r="N12" s="6"/>
      <c r="O12" s="6"/>
      <c r="P12" s="6"/>
    </row>
    <row r="13" spans="1:16" ht="37.5" x14ac:dyDescent="0.3">
      <c r="A13" s="8" t="s">
        <v>4</v>
      </c>
      <c r="B13" s="9">
        <v>2</v>
      </c>
      <c r="C13" s="15">
        <v>22939.057000000001</v>
      </c>
      <c r="D13" s="14">
        <f>C13/$C$12</f>
        <v>0.47461506752918292</v>
      </c>
      <c r="E13" s="10"/>
      <c r="F13" s="10"/>
      <c r="G13" s="10"/>
      <c r="H13" s="6"/>
      <c r="I13" s="6"/>
      <c r="J13" s="6"/>
      <c r="K13" s="6"/>
      <c r="L13" s="6"/>
      <c r="M13" s="6"/>
      <c r="N13" s="6"/>
      <c r="O13" s="6"/>
      <c r="P13" s="6"/>
    </row>
    <row r="14" spans="1:16" ht="37.5" x14ac:dyDescent="0.3">
      <c r="A14" s="8" t="s">
        <v>5</v>
      </c>
      <c r="B14" s="9">
        <v>3</v>
      </c>
      <c r="C14" s="15">
        <v>177051.62599999999</v>
      </c>
      <c r="D14" s="14">
        <f t="shared" ref="D14:D17" si="1">C14/$C$12</f>
        <v>3.6632442837620411</v>
      </c>
      <c r="E14" s="10"/>
      <c r="F14" s="10"/>
      <c r="G14" s="10"/>
      <c r="H14" s="6"/>
      <c r="I14" s="6"/>
      <c r="J14" s="6"/>
      <c r="K14" s="6"/>
      <c r="L14" s="6"/>
      <c r="M14" s="6"/>
      <c r="N14" s="6"/>
      <c r="O14" s="6"/>
      <c r="P14" s="6"/>
    </row>
    <row r="15" spans="1:16" ht="37.5" x14ac:dyDescent="0.3">
      <c r="A15" s="8" t="s">
        <v>11</v>
      </c>
      <c r="B15" s="9">
        <v>4</v>
      </c>
      <c r="C15" s="15">
        <v>167200.09899999999</v>
      </c>
      <c r="D15" s="14">
        <f t="shared" si="1"/>
        <v>3.4594136227034555</v>
      </c>
      <c r="E15" s="10"/>
      <c r="F15" s="10"/>
      <c r="G15" s="10"/>
      <c r="H15" s="6"/>
      <c r="I15" s="6"/>
      <c r="J15" s="6"/>
      <c r="K15" s="6"/>
      <c r="L15" s="6"/>
      <c r="M15" s="6"/>
      <c r="N15" s="6"/>
      <c r="O15" s="6"/>
      <c r="P15" s="6"/>
    </row>
    <row r="16" spans="1:16" ht="56.25" x14ac:dyDescent="0.3">
      <c r="A16" s="8" t="s">
        <v>10</v>
      </c>
      <c r="B16" s="9">
        <v>5</v>
      </c>
      <c r="C16" s="15">
        <v>164888.614</v>
      </c>
      <c r="D16" s="14">
        <f t="shared" si="1"/>
        <v>3.4115883956521569</v>
      </c>
      <c r="E16" s="10"/>
      <c r="F16" s="10"/>
      <c r="G16" s="10"/>
      <c r="H16" s="6"/>
      <c r="I16" s="6"/>
      <c r="J16" s="6"/>
      <c r="K16" s="6"/>
      <c r="L16" s="6"/>
      <c r="M16" s="6"/>
      <c r="N16" s="6"/>
      <c r="O16" s="6"/>
      <c r="P16" s="6"/>
    </row>
    <row r="17" spans="1:16" ht="37.5" x14ac:dyDescent="0.3">
      <c r="A17" s="8" t="s">
        <v>12</v>
      </c>
      <c r="B17" s="9">
        <v>6</v>
      </c>
      <c r="C17" s="15">
        <v>69396.805999999997</v>
      </c>
      <c r="D17" s="14">
        <f t="shared" si="1"/>
        <v>1.4358380017975283</v>
      </c>
      <c r="E17" s="10"/>
      <c r="F17" s="10"/>
      <c r="G17" s="10"/>
      <c r="H17" s="6"/>
      <c r="I17" s="6"/>
      <c r="J17" s="6"/>
      <c r="K17" s="6"/>
      <c r="L17" s="6"/>
      <c r="M17" s="6"/>
      <c r="N17" s="6"/>
      <c r="O17" s="6"/>
      <c r="P17" s="6"/>
    </row>
    <row r="18" spans="1:16" ht="18.75" x14ac:dyDescent="0.3">
      <c r="A18" s="8"/>
      <c r="B18" s="9"/>
      <c r="C18" s="14"/>
      <c r="D18" s="14"/>
      <c r="E18" s="10"/>
      <c r="F18" s="10"/>
      <c r="G18" s="10"/>
      <c r="H18" s="6"/>
      <c r="I18" s="6"/>
      <c r="J18" s="6"/>
      <c r="K18" s="6"/>
      <c r="L18" s="6"/>
      <c r="M18" s="6"/>
      <c r="N18" s="6"/>
      <c r="O18" s="6"/>
      <c r="P18" s="6"/>
    </row>
    <row r="19" spans="1:16" ht="37.5" x14ac:dyDescent="0.3">
      <c r="A19" s="8" t="s">
        <v>33</v>
      </c>
      <c r="B19" s="9"/>
      <c r="C19" s="14" t="s">
        <v>1</v>
      </c>
      <c r="D19" s="14" t="s">
        <v>7</v>
      </c>
      <c r="E19" s="10"/>
      <c r="F19" s="10"/>
      <c r="G19" s="10"/>
      <c r="H19" s="6"/>
      <c r="I19" s="6"/>
      <c r="J19" s="6"/>
      <c r="K19" s="6"/>
      <c r="L19" s="6"/>
      <c r="M19" s="6"/>
      <c r="N19" s="6"/>
      <c r="O19" s="6"/>
      <c r="P19" s="6"/>
    </row>
    <row r="20" spans="1:16" ht="18.75" x14ac:dyDescent="0.3">
      <c r="A20" s="8" t="s">
        <v>3</v>
      </c>
      <c r="B20" s="9">
        <v>1</v>
      </c>
      <c r="C20" s="15">
        <v>13490.031999999999</v>
      </c>
      <c r="D20" s="14"/>
      <c r="E20" s="10"/>
      <c r="F20" s="10"/>
      <c r="G20" s="10"/>
      <c r="H20" s="6"/>
      <c r="I20" s="6"/>
      <c r="J20" s="6"/>
      <c r="K20" s="6"/>
      <c r="L20" s="6"/>
      <c r="M20" s="6"/>
      <c r="N20" s="6"/>
      <c r="O20" s="6"/>
      <c r="P20" s="6"/>
    </row>
    <row r="21" spans="1:16" ht="37.5" x14ac:dyDescent="0.3">
      <c r="A21" s="8" t="s">
        <v>4</v>
      </c>
      <c r="B21" s="9">
        <v>2</v>
      </c>
      <c r="C21" s="15">
        <v>12568</v>
      </c>
      <c r="D21" s="14">
        <f t="shared" ref="D21:D25" si="2">C21/$C$20</f>
        <v>0.93165086635821182</v>
      </c>
      <c r="E21" s="10"/>
      <c r="F21" s="10"/>
      <c r="G21" s="10"/>
      <c r="H21" s="6"/>
      <c r="I21" s="6"/>
      <c r="J21" s="6"/>
      <c r="K21" s="6"/>
      <c r="L21" s="6"/>
      <c r="M21" s="6"/>
      <c r="N21" s="6"/>
      <c r="O21" s="6"/>
      <c r="P21" s="6"/>
    </row>
    <row r="22" spans="1:16" ht="37.5" x14ac:dyDescent="0.3">
      <c r="A22" s="8" t="s">
        <v>5</v>
      </c>
      <c r="B22" s="9">
        <v>3</v>
      </c>
      <c r="C22" s="15">
        <v>95699.942999999999</v>
      </c>
      <c r="D22" s="14">
        <f t="shared" si="2"/>
        <v>7.0941227567139951</v>
      </c>
      <c r="E22" s="10"/>
      <c r="F22" s="10"/>
      <c r="G22" s="10"/>
      <c r="H22" s="6"/>
      <c r="I22" s="6"/>
      <c r="J22" s="6"/>
      <c r="K22" s="6"/>
      <c r="L22" s="6"/>
      <c r="M22" s="6"/>
      <c r="N22" s="6"/>
      <c r="O22" s="6"/>
      <c r="P22" s="6"/>
    </row>
    <row r="23" spans="1:16" ht="37.5" x14ac:dyDescent="0.3">
      <c r="A23" s="8" t="s">
        <v>11</v>
      </c>
      <c r="B23" s="9">
        <v>4</v>
      </c>
      <c r="C23" s="15">
        <v>92960.55</v>
      </c>
      <c r="D23" s="14">
        <f t="shared" si="2"/>
        <v>6.8910548173644068</v>
      </c>
      <c r="E23" s="10"/>
      <c r="F23" s="10"/>
      <c r="G23" s="10"/>
      <c r="H23" s="6"/>
      <c r="I23" s="6"/>
      <c r="J23" s="6"/>
      <c r="K23" s="6"/>
      <c r="L23" s="6"/>
      <c r="M23" s="6"/>
      <c r="N23" s="6"/>
      <c r="O23" s="6"/>
      <c r="P23" s="6"/>
    </row>
    <row r="24" spans="1:16" ht="56.25" x14ac:dyDescent="0.3">
      <c r="A24" s="8" t="s">
        <v>10</v>
      </c>
      <c r="B24" s="9">
        <v>5</v>
      </c>
      <c r="C24" s="15">
        <v>118735.106</v>
      </c>
      <c r="D24" s="14">
        <f t="shared" si="2"/>
        <v>8.8016919455787797</v>
      </c>
      <c r="E24" s="10"/>
      <c r="F24" s="10"/>
      <c r="G24" s="10"/>
      <c r="H24" s="6"/>
      <c r="I24" s="6"/>
      <c r="J24" s="6"/>
      <c r="K24" s="6"/>
      <c r="L24" s="6"/>
      <c r="M24" s="6"/>
      <c r="N24" s="6"/>
      <c r="O24" s="6"/>
      <c r="P24" s="6"/>
    </row>
    <row r="25" spans="1:16" ht="37.5" x14ac:dyDescent="0.3">
      <c r="A25" s="8" t="s">
        <v>12</v>
      </c>
      <c r="B25" s="9">
        <v>6</v>
      </c>
      <c r="C25" s="15">
        <v>26398.324000000001</v>
      </c>
      <c r="D25" s="14">
        <f t="shared" si="2"/>
        <v>1.9568763068908956</v>
      </c>
      <c r="E25" s="10"/>
      <c r="F25" s="10"/>
      <c r="G25" s="10"/>
      <c r="H25" s="6"/>
      <c r="I25" s="6"/>
      <c r="J25" s="6"/>
      <c r="K25" s="6"/>
      <c r="L25" s="6"/>
      <c r="M25" s="6"/>
      <c r="N25" s="6"/>
      <c r="O25" s="6"/>
      <c r="P25" s="6"/>
    </row>
    <row r="26" spans="1:16" ht="18.75" x14ac:dyDescent="0.3">
      <c r="A26" s="8"/>
      <c r="B26" s="9"/>
      <c r="C26" s="14"/>
      <c r="D26" s="14"/>
      <c r="E26" s="10"/>
      <c r="F26" s="10"/>
      <c r="G26" s="10"/>
      <c r="H26" s="6"/>
      <c r="I26" s="6"/>
      <c r="J26" s="6"/>
      <c r="K26" s="6"/>
      <c r="L26" s="6"/>
      <c r="M26" s="6"/>
      <c r="N26" s="6"/>
      <c r="O26" s="6"/>
      <c r="P26" s="6"/>
    </row>
    <row r="27" spans="1:16" ht="37.5" x14ac:dyDescent="0.3">
      <c r="A27" s="8" t="s">
        <v>21</v>
      </c>
      <c r="B27" s="9"/>
      <c r="C27" s="14" t="s">
        <v>1</v>
      </c>
      <c r="D27" s="14" t="s">
        <v>7</v>
      </c>
      <c r="E27" s="10"/>
      <c r="F27" s="10"/>
      <c r="G27" s="10"/>
      <c r="H27" s="6"/>
      <c r="I27" s="6"/>
      <c r="J27" s="6"/>
      <c r="K27" s="6"/>
      <c r="L27" s="6"/>
      <c r="M27" s="6"/>
      <c r="N27" s="6"/>
      <c r="O27" s="6"/>
      <c r="P27" s="6"/>
    </row>
    <row r="28" spans="1:16" ht="18.75" x14ac:dyDescent="0.3">
      <c r="A28" s="8" t="s">
        <v>3</v>
      </c>
      <c r="B28" s="9">
        <v>1</v>
      </c>
      <c r="C28" s="15">
        <v>10476.312</v>
      </c>
      <c r="D28" s="14"/>
      <c r="E28" s="10"/>
      <c r="F28" s="10"/>
      <c r="G28" s="10"/>
      <c r="H28" s="6"/>
      <c r="I28" s="6"/>
      <c r="J28" s="6"/>
      <c r="K28" s="6"/>
      <c r="L28" s="6"/>
      <c r="M28" s="6"/>
      <c r="N28" s="6"/>
      <c r="O28" s="6"/>
      <c r="P28" s="6"/>
    </row>
    <row r="29" spans="1:16" ht="37.5" x14ac:dyDescent="0.3">
      <c r="A29" s="8" t="s">
        <v>4</v>
      </c>
      <c r="B29" s="9">
        <v>2</v>
      </c>
      <c r="C29" s="15">
        <v>6738.0990000000002</v>
      </c>
      <c r="D29" s="14">
        <f>C29/$C$28</f>
        <v>0.64317471644601654</v>
      </c>
      <c r="E29" s="10"/>
      <c r="F29" s="10"/>
      <c r="G29" s="10"/>
      <c r="H29" s="6"/>
      <c r="I29" s="6"/>
      <c r="J29" s="6"/>
      <c r="K29" s="6"/>
      <c r="L29" s="6"/>
      <c r="M29" s="6"/>
      <c r="N29" s="6"/>
      <c r="O29" s="6"/>
      <c r="P29" s="6"/>
    </row>
    <row r="30" spans="1:16" ht="37.5" x14ac:dyDescent="0.3">
      <c r="A30" s="8" t="s">
        <v>5</v>
      </c>
      <c r="B30" s="9">
        <v>3</v>
      </c>
      <c r="C30" s="15">
        <v>121953.503</v>
      </c>
      <c r="D30" s="14">
        <f t="shared" ref="D30:D33" si="3">C30/$C$28</f>
        <v>11.640881161233075</v>
      </c>
      <c r="E30" s="10"/>
      <c r="F30" s="10"/>
      <c r="G30" s="10"/>
      <c r="H30" s="6"/>
      <c r="I30" s="6"/>
      <c r="J30" s="6"/>
      <c r="K30" s="6"/>
      <c r="L30" s="6"/>
      <c r="M30" s="6"/>
      <c r="N30" s="6"/>
      <c r="O30" s="6"/>
      <c r="P30" s="6"/>
    </row>
    <row r="31" spans="1:16" ht="37.5" x14ac:dyDescent="0.3">
      <c r="A31" s="8" t="s">
        <v>11</v>
      </c>
      <c r="B31" s="9">
        <v>4</v>
      </c>
      <c r="C31" s="15">
        <v>101070.139</v>
      </c>
      <c r="D31" s="14">
        <f t="shared" si="3"/>
        <v>9.6474922663624376</v>
      </c>
      <c r="E31" s="10"/>
      <c r="F31" s="10"/>
      <c r="G31" s="10"/>
      <c r="H31" s="6"/>
      <c r="I31" s="6"/>
      <c r="J31" s="6"/>
      <c r="K31" s="6"/>
      <c r="L31" s="6"/>
      <c r="M31" s="6"/>
      <c r="N31" s="6"/>
      <c r="O31" s="6"/>
      <c r="P31" s="6"/>
    </row>
    <row r="32" spans="1:16" ht="56.25" x14ac:dyDescent="0.3">
      <c r="A32" s="8" t="s">
        <v>10</v>
      </c>
      <c r="B32" s="9">
        <v>5</v>
      </c>
      <c r="C32" s="15">
        <v>90221.582999999999</v>
      </c>
      <c r="D32" s="14">
        <f t="shared" si="3"/>
        <v>8.6119602967151039</v>
      </c>
      <c r="E32" s="10"/>
      <c r="F32" s="10"/>
      <c r="G32" s="10"/>
      <c r="H32" s="6"/>
      <c r="I32" s="6"/>
      <c r="J32" s="6" t="s">
        <v>32</v>
      </c>
      <c r="K32" s="6"/>
      <c r="L32" s="6"/>
      <c r="M32" s="6"/>
      <c r="N32" s="6"/>
      <c r="O32" s="6"/>
      <c r="P32" s="6"/>
    </row>
    <row r="33" spans="1:65" ht="37.5" x14ac:dyDescent="0.3">
      <c r="A33" s="8" t="s">
        <v>12</v>
      </c>
      <c r="B33" s="9">
        <v>6</v>
      </c>
      <c r="C33" s="15">
        <v>34872.370000000003</v>
      </c>
      <c r="D33" s="14">
        <f t="shared" si="3"/>
        <v>3.3286876144963995</v>
      </c>
      <c r="E33" s="10"/>
      <c r="F33" s="10"/>
      <c r="G33" s="10"/>
      <c r="H33" s="6"/>
      <c r="I33" s="6"/>
      <c r="J33" s="6"/>
      <c r="K33" s="6"/>
      <c r="L33" s="6"/>
      <c r="M33" s="6"/>
      <c r="N33" s="6"/>
      <c r="O33" s="6"/>
      <c r="P33" s="6"/>
    </row>
    <row r="34" spans="1:65" ht="18.75" x14ac:dyDescent="0.3">
      <c r="A34" s="10"/>
      <c r="B34" s="10"/>
      <c r="C34" s="10"/>
      <c r="D34" s="10"/>
      <c r="E34" s="10"/>
      <c r="F34" s="10"/>
      <c r="G34" s="10"/>
      <c r="H34" s="6"/>
      <c r="I34" s="6"/>
      <c r="J34" s="6"/>
      <c r="K34" s="6"/>
      <c r="L34" s="6"/>
      <c r="M34" s="6"/>
      <c r="N34" s="6"/>
      <c r="O34" s="6"/>
      <c r="P34" s="6"/>
    </row>
    <row r="39" spans="1:65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</row>
    <row r="40" spans="1:65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</row>
    <row r="41" spans="1:65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</row>
    <row r="42" spans="1:65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</row>
    <row r="43" spans="1:65" x14ac:dyDescent="0.25">
      <c r="A43" s="16"/>
      <c r="B43" s="17"/>
      <c r="C43" s="17"/>
      <c r="D43" s="1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</row>
    <row r="44" spans="1:65" x14ac:dyDescent="0.25">
      <c r="A44" s="16"/>
      <c r="B44" s="17"/>
      <c r="C44" s="17"/>
      <c r="D44" s="1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</row>
    <row r="45" spans="1:65" x14ac:dyDescent="0.25">
      <c r="A45" s="16"/>
      <c r="B45" s="17"/>
      <c r="C45" s="7"/>
      <c r="D45" s="1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</row>
    <row r="46" spans="1:65" x14ac:dyDescent="0.25">
      <c r="A46" s="16"/>
      <c r="B46" s="17"/>
      <c r="C46" s="7"/>
      <c r="D46" s="1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</row>
    <row r="47" spans="1:65" x14ac:dyDescent="0.25">
      <c r="A47" s="16"/>
      <c r="B47" s="17"/>
      <c r="C47" s="7"/>
      <c r="D47" s="1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</row>
    <row r="48" spans="1:65" x14ac:dyDescent="0.25">
      <c r="A48" s="16"/>
      <c r="B48" s="17"/>
      <c r="C48" s="7"/>
      <c r="D48" s="1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</row>
    <row r="49" spans="1:65" x14ac:dyDescent="0.25">
      <c r="A49" s="16"/>
      <c r="B49" s="17"/>
      <c r="C49" s="7"/>
      <c r="D49" s="1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</row>
    <row r="50" spans="1:65" x14ac:dyDescent="0.25">
      <c r="A50" s="16"/>
      <c r="B50" s="17"/>
      <c r="C50" s="7"/>
      <c r="D50" s="1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</row>
    <row r="51" spans="1:65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</row>
    <row r="52" spans="1:65" x14ac:dyDescent="0.25">
      <c r="A52" s="16"/>
      <c r="B52" s="17"/>
      <c r="C52" s="17"/>
      <c r="D52" s="1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</row>
    <row r="53" spans="1:65" x14ac:dyDescent="0.25">
      <c r="A53" s="16"/>
      <c r="B53" s="17"/>
      <c r="C53" s="17"/>
      <c r="D53" s="1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</row>
    <row r="54" spans="1:65" x14ac:dyDescent="0.25">
      <c r="A54" s="16"/>
      <c r="B54" s="17"/>
      <c r="C54" s="7"/>
      <c r="D54" s="1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</row>
    <row r="55" spans="1:65" x14ac:dyDescent="0.25">
      <c r="A55" s="16"/>
      <c r="B55" s="17"/>
      <c r="C55" s="7"/>
      <c r="D55" s="1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</row>
    <row r="56" spans="1:65" x14ac:dyDescent="0.25">
      <c r="A56" s="16"/>
      <c r="B56" s="17"/>
      <c r="C56" s="7"/>
      <c r="D56" s="1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</row>
    <row r="57" spans="1:65" x14ac:dyDescent="0.25">
      <c r="A57" s="16"/>
      <c r="B57" s="17"/>
      <c r="C57" s="7"/>
      <c r="D57" s="1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</row>
    <row r="58" spans="1:65" x14ac:dyDescent="0.25">
      <c r="A58" s="16"/>
      <c r="B58" s="17"/>
      <c r="C58" s="7"/>
      <c r="D58" s="1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</row>
    <row r="59" spans="1:65" x14ac:dyDescent="0.25">
      <c r="A59" s="16"/>
      <c r="B59" s="17"/>
      <c r="C59" s="7"/>
      <c r="D59" s="1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</row>
    <row r="60" spans="1:65" x14ac:dyDescent="0.25">
      <c r="A60" s="16"/>
      <c r="B60" s="17"/>
      <c r="C60" s="17"/>
      <c r="D60" s="1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</row>
    <row r="61" spans="1:65" x14ac:dyDescent="0.25">
      <c r="A61" s="16"/>
      <c r="B61" s="17"/>
      <c r="C61" s="17"/>
      <c r="D61" s="1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</row>
    <row r="62" spans="1:65" x14ac:dyDescent="0.25">
      <c r="A62" s="16"/>
      <c r="B62" s="17"/>
      <c r="C62" s="7"/>
      <c r="D62" s="1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</row>
    <row r="63" spans="1:65" x14ac:dyDescent="0.25">
      <c r="A63" s="16"/>
      <c r="B63" s="17"/>
      <c r="C63" s="7"/>
      <c r="D63" s="1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</row>
    <row r="64" spans="1:65" x14ac:dyDescent="0.25">
      <c r="A64" s="16"/>
      <c r="B64" s="17"/>
      <c r="C64" s="7"/>
      <c r="D64" s="1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</row>
    <row r="65" spans="1:65" x14ac:dyDescent="0.25">
      <c r="A65" s="16"/>
      <c r="B65" s="17"/>
      <c r="C65" s="7"/>
      <c r="D65" s="1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</row>
    <row r="66" spans="1:65" x14ac:dyDescent="0.25">
      <c r="A66" s="16"/>
      <c r="B66" s="17"/>
      <c r="C66" s="7"/>
      <c r="D66" s="1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</row>
    <row r="67" spans="1:65" x14ac:dyDescent="0.25">
      <c r="A67" s="16"/>
      <c r="B67" s="17"/>
      <c r="C67" s="7"/>
      <c r="D67" s="1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</row>
    <row r="68" spans="1:65" x14ac:dyDescent="0.25">
      <c r="A68" s="16"/>
      <c r="B68" s="17"/>
      <c r="C68" s="17"/>
      <c r="D68" s="1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</row>
    <row r="69" spans="1:65" x14ac:dyDescent="0.25">
      <c r="A69" s="16"/>
      <c r="B69" s="17"/>
      <c r="C69" s="17"/>
      <c r="D69" s="1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</row>
    <row r="70" spans="1:65" x14ac:dyDescent="0.25">
      <c r="A70" s="16"/>
      <c r="B70" s="17"/>
      <c r="C70" s="7"/>
      <c r="D70" s="1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</row>
    <row r="71" spans="1:65" x14ac:dyDescent="0.25">
      <c r="A71" s="16"/>
      <c r="B71" s="17"/>
      <c r="C71" s="7"/>
      <c r="D71" s="1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</row>
    <row r="72" spans="1:65" x14ac:dyDescent="0.25">
      <c r="A72" s="16"/>
      <c r="B72" s="17"/>
      <c r="C72" s="7"/>
      <c r="D72" s="1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</row>
    <row r="73" spans="1:65" x14ac:dyDescent="0.25">
      <c r="A73" s="16"/>
      <c r="B73" s="17"/>
      <c r="C73" s="7"/>
      <c r="D73" s="1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</row>
    <row r="74" spans="1:65" x14ac:dyDescent="0.25">
      <c r="A74" s="16"/>
      <c r="B74" s="17"/>
      <c r="C74" s="7"/>
      <c r="D74" s="1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</row>
    <row r="75" spans="1:65" x14ac:dyDescent="0.25">
      <c r="A75" s="16"/>
      <c r="B75" s="17"/>
      <c r="C75" s="7"/>
      <c r="D75" s="1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</row>
    <row r="76" spans="1:65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</row>
    <row r="77" spans="1:65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</row>
    <row r="78" spans="1:65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</row>
    <row r="79" spans="1:65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</row>
    <row r="80" spans="1:6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</row>
    <row r="81" spans="1:6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</row>
    <row r="82" spans="1:65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</row>
    <row r="83" spans="1:65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</row>
    <row r="84" spans="1:65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</row>
    <row r="85" spans="1:65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</row>
    <row r="86" spans="1:65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</row>
    <row r="87" spans="1:65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</row>
    <row r="88" spans="1:65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</row>
    <row r="89" spans="1:65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</row>
    <row r="90" spans="1:65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42"/>
  <sheetViews>
    <sheetView zoomScale="50" zoomScaleNormal="50" workbookViewId="0">
      <selection activeCell="O35" sqref="O35"/>
    </sheetView>
  </sheetViews>
  <sheetFormatPr defaultRowHeight="15" x14ac:dyDescent="0.25"/>
  <cols>
    <col min="3" max="3" width="21.5703125" bestFit="1" customWidth="1"/>
    <col min="4" max="4" width="13.85546875" bestFit="1" customWidth="1"/>
  </cols>
  <sheetData>
    <row r="1" spans="1:23" ht="37.5" x14ac:dyDescent="0.3">
      <c r="A1" s="8" t="s">
        <v>22</v>
      </c>
      <c r="B1" s="9"/>
      <c r="C1" s="9" t="s">
        <v>1</v>
      </c>
      <c r="D1" s="9" t="s">
        <v>2</v>
      </c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3" ht="18.75" x14ac:dyDescent="0.3">
      <c r="A2" s="8" t="s">
        <v>3</v>
      </c>
      <c r="B2" s="10">
        <v>1</v>
      </c>
      <c r="C2" s="10">
        <v>68973.009000000005</v>
      </c>
      <c r="D2" s="9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3" ht="37.5" x14ac:dyDescent="0.3">
      <c r="A3" s="8" t="s">
        <v>4</v>
      </c>
      <c r="B3" s="10">
        <v>2</v>
      </c>
      <c r="C3" s="10">
        <v>46847.139000000003</v>
      </c>
      <c r="D3" s="9">
        <f>C3/$C$2</f>
        <v>0.67920973260714201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3" ht="37.5" x14ac:dyDescent="0.3">
      <c r="A4" s="8" t="s">
        <v>5</v>
      </c>
      <c r="B4" s="10">
        <v>3</v>
      </c>
      <c r="C4" s="10">
        <v>139672.495</v>
      </c>
      <c r="D4" s="9">
        <f>C4/$C$2</f>
        <v>2.025031197348516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3" ht="37.5" x14ac:dyDescent="0.3">
      <c r="A5" s="8" t="s">
        <v>11</v>
      </c>
      <c r="B5" s="10">
        <v>4</v>
      </c>
      <c r="C5" s="10">
        <v>120366.85799999999</v>
      </c>
      <c r="D5" s="9">
        <f>C5/$C$2</f>
        <v>1.7451298666700186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spans="1:23" ht="56.25" x14ac:dyDescent="0.3">
      <c r="A6" s="8" t="s">
        <v>10</v>
      </c>
      <c r="B6" s="10">
        <v>5</v>
      </c>
      <c r="C6" s="10">
        <v>79679.422999999995</v>
      </c>
      <c r="D6" s="9">
        <f>C6/$C$2</f>
        <v>1.1552261407067217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</row>
    <row r="7" spans="1:23" ht="37.5" x14ac:dyDescent="0.3">
      <c r="A7" s="8" t="s">
        <v>12</v>
      </c>
      <c r="B7" s="10">
        <v>6</v>
      </c>
      <c r="C7" s="10">
        <v>115508.76700000001</v>
      </c>
      <c r="D7" s="9">
        <f>C7/$C$2</f>
        <v>1.6746951985232368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</row>
    <row r="8" spans="1:23" ht="18.75" x14ac:dyDescent="0.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</row>
    <row r="9" spans="1:23" ht="18.75" x14ac:dyDescent="0.3">
      <c r="A9" s="8"/>
      <c r="B9" s="9"/>
      <c r="C9" s="9"/>
      <c r="D9" s="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</row>
    <row r="10" spans="1:23" ht="37.5" x14ac:dyDescent="0.3">
      <c r="A10" s="8" t="s">
        <v>29</v>
      </c>
      <c r="B10" s="9"/>
      <c r="C10" s="9" t="s">
        <v>1</v>
      </c>
      <c r="D10" s="9" t="s">
        <v>7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</row>
    <row r="11" spans="1:23" ht="18.75" x14ac:dyDescent="0.3">
      <c r="A11" s="8" t="s">
        <v>3</v>
      </c>
      <c r="B11" s="11">
        <v>1</v>
      </c>
      <c r="C11" s="15">
        <v>39339.673000000003</v>
      </c>
      <c r="D11" s="14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1:23" ht="37.5" x14ac:dyDescent="0.3">
      <c r="A12" s="8" t="s">
        <v>4</v>
      </c>
      <c r="B12" s="11">
        <v>2</v>
      </c>
      <c r="C12" s="15">
        <v>31521.672999999999</v>
      </c>
      <c r="D12" s="14">
        <f>C12/$C$11</f>
        <v>0.80126931914253574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spans="1:23" ht="37.5" x14ac:dyDescent="0.3">
      <c r="A13" s="8" t="s">
        <v>5</v>
      </c>
      <c r="B13" s="11">
        <v>3</v>
      </c>
      <c r="C13" s="15">
        <v>52101.326000000001</v>
      </c>
      <c r="D13" s="14">
        <f>C13/$C$11</f>
        <v>1.3243965195135201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23" ht="37.5" x14ac:dyDescent="0.3">
      <c r="A14" s="8" t="s">
        <v>11</v>
      </c>
      <c r="B14" s="11">
        <v>4</v>
      </c>
      <c r="C14" s="15">
        <v>54259.468000000001</v>
      </c>
      <c r="D14" s="14">
        <f>C14/$C$11</f>
        <v>1.3792556943724468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</row>
    <row r="15" spans="1:23" ht="56.25" x14ac:dyDescent="0.3">
      <c r="A15" s="8" t="s">
        <v>10</v>
      </c>
      <c r="B15" s="11">
        <v>5</v>
      </c>
      <c r="C15" s="15">
        <v>47474.328999999998</v>
      </c>
      <c r="D15" s="14">
        <f>C15/$C$11</f>
        <v>1.2067799597622479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</row>
    <row r="16" spans="1:23" ht="37.5" x14ac:dyDescent="0.3">
      <c r="A16" s="8" t="s">
        <v>12</v>
      </c>
      <c r="B16" s="11">
        <v>6</v>
      </c>
      <c r="C16" s="15">
        <v>59882.095000000001</v>
      </c>
      <c r="D16" s="14">
        <f>C16/$C$11</f>
        <v>1.5221808020620811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</row>
    <row r="17" spans="1:23" ht="18.75" x14ac:dyDescent="0.3">
      <c r="A17" s="8"/>
      <c r="B17" s="11"/>
      <c r="C17" s="14"/>
      <c r="D17" s="14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</row>
    <row r="18" spans="1:23" ht="37.5" x14ac:dyDescent="0.3">
      <c r="A18" s="8" t="s">
        <v>33</v>
      </c>
      <c r="B18" s="11"/>
      <c r="C18" s="14" t="s">
        <v>1</v>
      </c>
      <c r="D18" s="14" t="s">
        <v>7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</row>
    <row r="19" spans="1:23" ht="18.75" x14ac:dyDescent="0.3">
      <c r="A19" s="8" t="s">
        <v>3</v>
      </c>
      <c r="B19" s="11">
        <v>1</v>
      </c>
      <c r="C19" s="15">
        <v>54910.135999999999</v>
      </c>
      <c r="D19" s="14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</row>
    <row r="20" spans="1:23" ht="37.5" x14ac:dyDescent="0.3">
      <c r="A20" s="8" t="s">
        <v>4</v>
      </c>
      <c r="B20" s="11">
        <v>2</v>
      </c>
      <c r="C20" s="15">
        <v>40079.96</v>
      </c>
      <c r="D20" s="14">
        <f>C20/$C$19</f>
        <v>0.7299191537241867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</row>
    <row r="21" spans="1:23" ht="37.5" x14ac:dyDescent="0.3">
      <c r="A21" s="8" t="s">
        <v>5</v>
      </c>
      <c r="B21" s="11">
        <v>3</v>
      </c>
      <c r="C21" s="15">
        <v>149523.872</v>
      </c>
      <c r="D21" s="14">
        <f>C21/$C$19</f>
        <v>2.7230650457685992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</row>
    <row r="22" spans="1:23" ht="37.5" x14ac:dyDescent="0.3">
      <c r="A22" s="8" t="s">
        <v>11</v>
      </c>
      <c r="B22" s="11">
        <v>4</v>
      </c>
      <c r="C22" s="15">
        <v>137258.68299999999</v>
      </c>
      <c r="D22" s="14">
        <f>C22/$C$19</f>
        <v>2.4996966498134334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</row>
    <row r="23" spans="1:23" ht="56.25" x14ac:dyDescent="0.3">
      <c r="A23" s="8" t="s">
        <v>10</v>
      </c>
      <c r="B23" s="11">
        <v>5</v>
      </c>
      <c r="C23" s="15">
        <v>75008.186000000002</v>
      </c>
      <c r="D23" s="14">
        <f>C23/$C$19</f>
        <v>1.3660171229588651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</row>
    <row r="24" spans="1:23" ht="37.5" x14ac:dyDescent="0.3">
      <c r="A24" s="8" t="s">
        <v>12</v>
      </c>
      <c r="B24" s="11">
        <v>6</v>
      </c>
      <c r="C24" s="15">
        <v>127755.11500000001</v>
      </c>
      <c r="D24" s="14">
        <f>C24/$C$19</f>
        <v>2.3266217188025178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</row>
    <row r="25" spans="1:23" ht="18.75" x14ac:dyDescent="0.3">
      <c r="A25" s="8"/>
      <c r="B25" s="11"/>
      <c r="C25" s="14"/>
      <c r="D25" s="14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</row>
    <row r="26" spans="1:23" ht="37.5" x14ac:dyDescent="0.3">
      <c r="A26" s="8" t="s">
        <v>31</v>
      </c>
      <c r="B26" s="11"/>
      <c r="C26" s="14" t="s">
        <v>1</v>
      </c>
      <c r="D26" s="14" t="s">
        <v>7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1:23" ht="18.75" x14ac:dyDescent="0.3">
      <c r="A27" s="8" t="s">
        <v>3</v>
      </c>
      <c r="B27" s="11">
        <v>1</v>
      </c>
      <c r="C27" s="15">
        <v>57862.620999999999</v>
      </c>
      <c r="D27" s="14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</row>
    <row r="28" spans="1:23" ht="37.5" x14ac:dyDescent="0.3">
      <c r="A28" s="8" t="s">
        <v>4</v>
      </c>
      <c r="B28" s="11">
        <v>2</v>
      </c>
      <c r="C28" s="15">
        <v>42972.921999999999</v>
      </c>
      <c r="D28" s="14">
        <f>C28/$C$27</f>
        <v>0.74267154265272561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</row>
    <row r="29" spans="1:23" ht="37.5" x14ac:dyDescent="0.3">
      <c r="A29" s="8" t="s">
        <v>5</v>
      </c>
      <c r="B29" s="11">
        <v>3</v>
      </c>
      <c r="C29" s="15">
        <v>119945.696</v>
      </c>
      <c r="D29" s="14">
        <f>C29/$C$27</f>
        <v>2.0729392123457386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</row>
    <row r="30" spans="1:23" ht="37.5" x14ac:dyDescent="0.3">
      <c r="A30" s="8" t="s">
        <v>11</v>
      </c>
      <c r="B30" s="11">
        <v>4</v>
      </c>
      <c r="C30" s="15">
        <v>104312.382</v>
      </c>
      <c r="D30" s="14">
        <f>C30/$C$27</f>
        <v>1.8027593668803907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</row>
    <row r="31" spans="1:23" ht="56.25" x14ac:dyDescent="0.3">
      <c r="A31" s="8" t="s">
        <v>10</v>
      </c>
      <c r="B31" s="11">
        <v>5</v>
      </c>
      <c r="C31" s="15">
        <v>62866.106</v>
      </c>
      <c r="D31" s="14">
        <f>C31/$C$27</f>
        <v>1.0864718001626645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</row>
    <row r="32" spans="1:23" ht="37.5" x14ac:dyDescent="0.3">
      <c r="A32" s="8" t="s">
        <v>12</v>
      </c>
      <c r="B32" s="11">
        <v>6</v>
      </c>
      <c r="C32" s="15">
        <v>96126.653999999995</v>
      </c>
      <c r="D32" s="14">
        <f>C32/$C$27</f>
        <v>1.661291043141651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1:23" ht="18.75" x14ac:dyDescent="0.3"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</row>
    <row r="34" spans="1:23" ht="18.75" x14ac:dyDescent="0.3"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</row>
    <row r="35" spans="1:23" ht="18.75" x14ac:dyDescent="0.3"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</row>
    <row r="36" spans="1:23" ht="18.75" x14ac:dyDescent="0.3"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23" ht="18.75" x14ac:dyDescent="0.3"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</row>
    <row r="38" spans="1:23" ht="18.75" x14ac:dyDescent="0.3"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</row>
    <row r="39" spans="1:23" ht="18.75" x14ac:dyDescent="0.3"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</row>
    <row r="40" spans="1:23" ht="18.75" x14ac:dyDescent="0.3"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</row>
    <row r="41" spans="1:23" ht="18.75" x14ac:dyDescent="0.3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</row>
    <row r="42" spans="1:23" ht="18.75" x14ac:dyDescent="0.3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8"/>
  <sheetViews>
    <sheetView tabSelected="1" zoomScale="40" zoomScaleNormal="40" workbookViewId="0">
      <selection activeCell="W57" sqref="W57"/>
    </sheetView>
  </sheetViews>
  <sheetFormatPr defaultRowHeight="15" x14ac:dyDescent="0.25"/>
  <cols>
    <col min="2" max="2" width="9.42578125" bestFit="1" customWidth="1"/>
    <col min="3" max="3" width="17.140625" bestFit="1" customWidth="1"/>
    <col min="4" max="4" width="9.42578125" bestFit="1" customWidth="1"/>
  </cols>
  <sheetData>
    <row r="1" spans="1:11" ht="18.75" x14ac:dyDescent="0.3">
      <c r="A1" s="8"/>
      <c r="B1" s="9"/>
      <c r="C1" s="9"/>
      <c r="D1" s="9"/>
      <c r="E1" s="6"/>
      <c r="F1" s="6"/>
      <c r="G1" s="6"/>
      <c r="H1" s="6"/>
      <c r="I1" s="6"/>
      <c r="J1" s="6"/>
      <c r="K1" s="6"/>
    </row>
    <row r="2" spans="1:11" ht="56.25" x14ac:dyDescent="0.3">
      <c r="A2" s="8" t="s">
        <v>28</v>
      </c>
      <c r="B2" s="9"/>
      <c r="C2" s="9" t="s">
        <v>1</v>
      </c>
      <c r="D2" s="9" t="s">
        <v>2</v>
      </c>
      <c r="E2" s="6"/>
      <c r="F2" s="6"/>
      <c r="G2" s="6"/>
      <c r="H2" s="6"/>
      <c r="I2" s="6"/>
      <c r="J2" s="6"/>
      <c r="K2" s="6"/>
    </row>
    <row r="3" spans="1:11" ht="18.75" x14ac:dyDescent="0.3">
      <c r="A3" s="8" t="s">
        <v>3</v>
      </c>
      <c r="B3" s="14">
        <v>1</v>
      </c>
      <c r="C3" s="14">
        <v>350230.11200000002</v>
      </c>
      <c r="D3" s="14"/>
      <c r="E3" s="6"/>
      <c r="F3" s="6"/>
      <c r="G3" s="6"/>
      <c r="H3" s="6"/>
      <c r="I3" s="6"/>
      <c r="J3" s="6"/>
      <c r="K3" s="6"/>
    </row>
    <row r="4" spans="1:11" ht="37.5" x14ac:dyDescent="0.3">
      <c r="A4" s="8" t="s">
        <v>17</v>
      </c>
      <c r="B4" s="14">
        <v>2</v>
      </c>
      <c r="C4" s="14">
        <v>773437.28</v>
      </c>
      <c r="D4" s="14">
        <f>C4/$C$3</f>
        <v>2.208368879486867</v>
      </c>
      <c r="E4" s="6"/>
      <c r="F4" s="6"/>
      <c r="G4" s="6"/>
      <c r="H4" s="6"/>
      <c r="I4" s="6"/>
      <c r="J4" s="6"/>
      <c r="K4" s="6"/>
    </row>
    <row r="5" spans="1:11" ht="18.75" x14ac:dyDescent="0.3">
      <c r="A5" s="8" t="s">
        <v>3</v>
      </c>
      <c r="B5" s="14">
        <v>3</v>
      </c>
      <c r="C5" s="15">
        <v>396201.85800000001</v>
      </c>
      <c r="D5" s="14"/>
      <c r="E5" s="6"/>
      <c r="F5" s="6"/>
      <c r="G5" s="6"/>
      <c r="H5" s="6"/>
      <c r="I5" s="6"/>
      <c r="J5" s="6"/>
      <c r="K5" s="6"/>
    </row>
    <row r="6" spans="1:11" ht="37.5" x14ac:dyDescent="0.3">
      <c r="A6" s="8" t="s">
        <v>17</v>
      </c>
      <c r="B6" s="14">
        <v>4</v>
      </c>
      <c r="C6" s="14">
        <v>801543.402</v>
      </c>
      <c r="D6" s="14">
        <f>C6/$C$5</f>
        <v>2.0230682562826345</v>
      </c>
      <c r="E6" s="6"/>
      <c r="F6" s="6"/>
      <c r="G6" s="6"/>
      <c r="H6" s="6"/>
      <c r="I6" s="6"/>
      <c r="J6" s="6"/>
      <c r="K6" s="6"/>
    </row>
    <row r="7" spans="1:11" ht="18.75" x14ac:dyDescent="0.3">
      <c r="A7" s="8"/>
      <c r="B7" s="14"/>
      <c r="C7" s="14"/>
      <c r="D7" s="14"/>
      <c r="E7" s="6"/>
      <c r="F7" s="6"/>
      <c r="G7" s="6"/>
      <c r="H7" s="6"/>
      <c r="I7" s="6"/>
      <c r="J7" s="6"/>
      <c r="K7" s="6"/>
    </row>
    <row r="8" spans="1:11" ht="18.75" x14ac:dyDescent="0.3">
      <c r="A8" s="8"/>
      <c r="B8" s="14"/>
      <c r="C8" s="14"/>
      <c r="D8" s="14"/>
      <c r="E8" s="6"/>
      <c r="F8" s="6"/>
      <c r="G8" s="6"/>
      <c r="H8" s="6"/>
      <c r="I8" s="6"/>
      <c r="J8" s="6"/>
      <c r="K8" s="6"/>
    </row>
    <row r="9" spans="1:11" ht="56.25" x14ac:dyDescent="0.3">
      <c r="A9" s="8" t="s">
        <v>6</v>
      </c>
      <c r="B9" s="14"/>
      <c r="C9" s="14" t="s">
        <v>1</v>
      </c>
      <c r="D9" s="14" t="s">
        <v>7</v>
      </c>
      <c r="E9" s="6"/>
      <c r="F9" s="6"/>
      <c r="G9" s="6"/>
      <c r="H9" s="6"/>
      <c r="I9" s="6"/>
      <c r="J9" s="6"/>
      <c r="K9" s="6"/>
    </row>
    <row r="10" spans="1:11" ht="18.75" x14ac:dyDescent="0.3">
      <c r="A10" s="8" t="s">
        <v>3</v>
      </c>
      <c r="B10" s="14">
        <v>1</v>
      </c>
      <c r="C10" s="14">
        <v>119065.68799999999</v>
      </c>
      <c r="D10" s="14"/>
      <c r="E10" s="6"/>
      <c r="F10" s="6"/>
      <c r="G10" s="6"/>
      <c r="H10" s="6"/>
      <c r="I10" s="6"/>
      <c r="J10" s="6"/>
      <c r="K10" s="6"/>
    </row>
    <row r="11" spans="1:11" ht="37.5" x14ac:dyDescent="0.3">
      <c r="A11" s="8" t="s">
        <v>17</v>
      </c>
      <c r="B11" s="14">
        <v>2</v>
      </c>
      <c r="C11" s="14">
        <v>165935.70600000001</v>
      </c>
      <c r="D11" s="14">
        <f>C11/$C$10</f>
        <v>1.3936484035602266</v>
      </c>
      <c r="E11" s="6"/>
      <c r="F11" s="6"/>
      <c r="G11" s="6"/>
      <c r="H11" s="6"/>
      <c r="I11" s="6"/>
      <c r="J11" s="6"/>
      <c r="K11" s="6"/>
    </row>
    <row r="12" spans="1:11" ht="18.75" x14ac:dyDescent="0.3">
      <c r="A12" s="8" t="s">
        <v>3</v>
      </c>
      <c r="B12" s="14">
        <v>3</v>
      </c>
      <c r="C12" s="14">
        <v>126636.428</v>
      </c>
      <c r="D12" s="14"/>
      <c r="E12" s="6"/>
      <c r="F12" s="6"/>
      <c r="G12" s="6"/>
      <c r="H12" s="6"/>
      <c r="I12" s="6"/>
      <c r="J12" s="6"/>
      <c r="K12" s="6"/>
    </row>
    <row r="13" spans="1:11" ht="37.5" x14ac:dyDescent="0.3">
      <c r="A13" s="8" t="s">
        <v>17</v>
      </c>
      <c r="B13" s="14">
        <v>4</v>
      </c>
      <c r="C13" s="14">
        <v>166165.13200000001</v>
      </c>
      <c r="D13" s="14">
        <f>C13/$C$12</f>
        <v>1.3121432325933895</v>
      </c>
      <c r="E13" s="6"/>
      <c r="F13" s="6"/>
      <c r="G13" s="6"/>
      <c r="H13" s="6"/>
      <c r="I13" s="6"/>
      <c r="J13" s="6"/>
      <c r="K13" s="6"/>
    </row>
    <row r="14" spans="1:11" ht="18.75" x14ac:dyDescent="0.3">
      <c r="A14" s="8"/>
      <c r="B14" s="14"/>
      <c r="C14" s="14"/>
      <c r="D14" s="14"/>
      <c r="E14" s="6"/>
      <c r="F14" s="6"/>
      <c r="G14" s="6"/>
      <c r="H14" s="6"/>
      <c r="I14" s="6"/>
      <c r="J14" s="6"/>
      <c r="K14" s="6"/>
    </row>
    <row r="15" spans="1:11" ht="18.75" x14ac:dyDescent="0.3">
      <c r="A15" s="8"/>
      <c r="B15" s="14"/>
      <c r="C15" s="14"/>
      <c r="D15" s="14"/>
      <c r="E15" s="6"/>
      <c r="F15" s="6"/>
      <c r="G15" s="6"/>
      <c r="H15" s="6"/>
      <c r="I15" s="6"/>
      <c r="J15" s="6"/>
      <c r="K15" s="6"/>
    </row>
    <row r="16" spans="1:11" ht="56.25" x14ac:dyDescent="0.3">
      <c r="A16" s="8" t="s">
        <v>8</v>
      </c>
      <c r="B16" s="14"/>
      <c r="C16" s="14" t="s">
        <v>1</v>
      </c>
      <c r="D16" s="14" t="s">
        <v>7</v>
      </c>
      <c r="E16" s="6"/>
      <c r="F16" s="6"/>
      <c r="G16" s="6"/>
      <c r="H16" s="6"/>
      <c r="I16" s="6"/>
      <c r="J16" s="6"/>
      <c r="K16" s="6"/>
    </row>
    <row r="17" spans="1:11" ht="18.75" x14ac:dyDescent="0.3">
      <c r="A17" s="8" t="s">
        <v>3</v>
      </c>
      <c r="B17" s="14">
        <v>1</v>
      </c>
      <c r="C17" s="15">
        <v>65951.955000000002</v>
      </c>
      <c r="D17" s="14"/>
      <c r="E17" s="6"/>
      <c r="F17" s="6"/>
      <c r="G17" s="6"/>
      <c r="H17" s="6"/>
      <c r="I17" s="6"/>
      <c r="J17" s="6"/>
      <c r="K17" s="6"/>
    </row>
    <row r="18" spans="1:11" ht="18.75" x14ac:dyDescent="0.3">
      <c r="A18" s="8" t="s">
        <v>3</v>
      </c>
      <c r="B18" s="14">
        <v>2</v>
      </c>
      <c r="C18" s="15">
        <v>172588.63</v>
      </c>
      <c r="D18" s="14">
        <f>C18/$C$17</f>
        <v>2.6168842151836138</v>
      </c>
      <c r="E18" s="6"/>
      <c r="F18" s="6"/>
      <c r="G18" s="6"/>
      <c r="H18" s="6"/>
      <c r="I18" s="6"/>
      <c r="J18" s="6"/>
      <c r="K18" s="6"/>
    </row>
    <row r="19" spans="1:11" ht="37.5" x14ac:dyDescent="0.3">
      <c r="A19" s="8" t="s">
        <v>17</v>
      </c>
      <c r="B19" s="14">
        <v>3</v>
      </c>
      <c r="C19" s="14">
        <v>68087.285999999993</v>
      </c>
      <c r="D19" s="14"/>
      <c r="E19" s="6"/>
      <c r="F19" s="6"/>
      <c r="G19" s="6"/>
      <c r="H19" s="6"/>
      <c r="I19" s="6"/>
      <c r="J19" s="6"/>
      <c r="K19" s="6"/>
    </row>
    <row r="20" spans="1:11" ht="18.75" x14ac:dyDescent="0.3">
      <c r="A20" s="8" t="s">
        <v>3</v>
      </c>
      <c r="B20" s="14">
        <v>4</v>
      </c>
      <c r="C20" s="15">
        <v>154615.69200000001</v>
      </c>
      <c r="D20" s="14">
        <f>C20/$C$19</f>
        <v>2.2708452793962155</v>
      </c>
      <c r="E20" s="6"/>
      <c r="F20" s="6"/>
      <c r="G20" s="6"/>
      <c r="H20" s="6"/>
      <c r="I20" s="6"/>
      <c r="J20" s="6"/>
      <c r="K20" s="6"/>
    </row>
    <row r="21" spans="1:11" ht="37.5" x14ac:dyDescent="0.3">
      <c r="A21" s="8" t="s">
        <v>17</v>
      </c>
      <c r="B21" s="14"/>
      <c r="C21" s="14"/>
      <c r="D21" s="14"/>
      <c r="E21" s="6"/>
      <c r="F21" s="6"/>
      <c r="G21" s="6"/>
      <c r="H21" s="6"/>
      <c r="I21" s="6"/>
      <c r="J21" s="6"/>
      <c r="K21" s="6"/>
    </row>
    <row r="22" spans="1:11" ht="18.75" x14ac:dyDescent="0.3">
      <c r="A22" s="8"/>
      <c r="B22" s="14"/>
      <c r="C22" s="14"/>
      <c r="D22" s="14"/>
      <c r="E22" s="6"/>
      <c r="F22" s="6"/>
      <c r="G22" s="6"/>
      <c r="H22" s="6"/>
      <c r="I22" s="6"/>
      <c r="J22" s="6"/>
      <c r="K22" s="6"/>
    </row>
    <row r="23" spans="1:11" ht="56.25" x14ac:dyDescent="0.3">
      <c r="A23" s="8" t="s">
        <v>9</v>
      </c>
      <c r="B23" s="14"/>
      <c r="C23" s="14" t="s">
        <v>1</v>
      </c>
      <c r="D23" s="14" t="s">
        <v>7</v>
      </c>
      <c r="E23" s="6"/>
      <c r="F23" s="6"/>
      <c r="G23" s="6"/>
      <c r="H23" s="6"/>
      <c r="I23" s="6"/>
      <c r="J23" s="6"/>
      <c r="K23" s="6"/>
    </row>
    <row r="24" spans="1:11" ht="18.75" x14ac:dyDescent="0.3">
      <c r="A24" s="8" t="s">
        <v>3</v>
      </c>
      <c r="B24" s="14">
        <v>1</v>
      </c>
      <c r="C24" s="14">
        <v>68754.11</v>
      </c>
      <c r="D24" s="14"/>
      <c r="E24" s="6"/>
      <c r="F24" s="6"/>
      <c r="G24" s="6"/>
      <c r="H24" s="6"/>
      <c r="I24" s="6"/>
      <c r="J24" s="6"/>
      <c r="K24" s="6"/>
    </row>
    <row r="25" spans="1:11" ht="37.5" x14ac:dyDescent="0.3">
      <c r="A25" s="8" t="s">
        <v>17</v>
      </c>
      <c r="B25" s="14">
        <v>2</v>
      </c>
      <c r="C25" s="14">
        <v>164340.61600000001</v>
      </c>
      <c r="D25" s="14">
        <f>C25/$C$24</f>
        <v>2.3902660655486634</v>
      </c>
      <c r="E25" s="6"/>
      <c r="F25" s="6"/>
      <c r="G25" s="6"/>
      <c r="H25" s="6"/>
      <c r="I25" s="6"/>
      <c r="J25" s="6"/>
      <c r="K25" s="6"/>
    </row>
    <row r="26" spans="1:11" ht="18.75" x14ac:dyDescent="0.3">
      <c r="A26" s="8" t="s">
        <v>3</v>
      </c>
      <c r="B26" s="14">
        <v>3</v>
      </c>
      <c r="C26" s="14">
        <v>93701.017999999996</v>
      </c>
      <c r="D26" s="14"/>
      <c r="E26" s="6"/>
      <c r="F26" s="6"/>
      <c r="G26" s="6"/>
      <c r="H26" s="6"/>
      <c r="I26" s="6"/>
      <c r="J26" s="6"/>
      <c r="K26" s="6"/>
    </row>
    <row r="27" spans="1:11" ht="37.5" x14ac:dyDescent="0.3">
      <c r="A27" s="8" t="s">
        <v>17</v>
      </c>
      <c r="B27" s="14">
        <v>4</v>
      </c>
      <c r="C27" s="14">
        <v>189486.25200000001</v>
      </c>
      <c r="D27" s="14">
        <f>C27/$C$26</f>
        <v>2.0222432588725985</v>
      </c>
      <c r="E27" s="6"/>
      <c r="F27" s="6"/>
      <c r="G27" s="6" t="s">
        <v>34</v>
      </c>
      <c r="H27" s="6"/>
      <c r="I27" s="6"/>
      <c r="J27" s="6"/>
      <c r="K27" s="6"/>
    </row>
    <row r="28" spans="1:11" x14ac:dyDescent="0.25">
      <c r="B28" s="1"/>
      <c r="C28" s="2"/>
      <c r="D28" s="1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4:AB35"/>
  <sheetViews>
    <sheetView zoomScale="50" zoomScaleNormal="50" workbookViewId="0">
      <selection activeCell="AB5" sqref="AB5"/>
    </sheetView>
  </sheetViews>
  <sheetFormatPr defaultRowHeight="15" x14ac:dyDescent="0.25"/>
  <cols>
    <col min="4" max="6" width="9.5703125" bestFit="1" customWidth="1"/>
    <col min="7" max="7" width="10.5703125" bestFit="1" customWidth="1"/>
    <col min="8" max="8" width="9.5703125" bestFit="1" customWidth="1"/>
  </cols>
  <sheetData>
    <row r="4" spans="2:28" ht="18.75" x14ac:dyDescent="0.3">
      <c r="B4" s="27"/>
      <c r="C4" s="27" t="s">
        <v>2</v>
      </c>
      <c r="D4" s="27"/>
      <c r="E4" s="27"/>
      <c r="F4" s="27"/>
      <c r="G4" s="27"/>
      <c r="H4" s="27"/>
      <c r="I4" s="27"/>
      <c r="J4" s="27"/>
      <c r="K4" s="27"/>
    </row>
    <row r="5" spans="2:28" ht="18.75" x14ac:dyDescent="0.3">
      <c r="B5" s="28" t="s">
        <v>0</v>
      </c>
      <c r="C5" s="11">
        <v>1</v>
      </c>
      <c r="D5" s="11">
        <v>2</v>
      </c>
      <c r="E5" s="11">
        <v>3</v>
      </c>
      <c r="F5" s="11">
        <v>4</v>
      </c>
      <c r="G5" s="29">
        <v>5</v>
      </c>
      <c r="H5" s="11">
        <v>6</v>
      </c>
      <c r="I5" s="24" t="s">
        <v>14</v>
      </c>
      <c r="J5" s="24" t="s">
        <v>15</v>
      </c>
      <c r="K5" s="24" t="s">
        <v>16</v>
      </c>
    </row>
    <row r="6" spans="2:28" ht="37.5" x14ac:dyDescent="0.3">
      <c r="B6" s="28" t="s">
        <v>4</v>
      </c>
      <c r="C6" s="27"/>
      <c r="D6" s="15">
        <v>1.8835078742154487</v>
      </c>
      <c r="E6" s="15">
        <v>1.1466542915162012</v>
      </c>
      <c r="F6" s="15">
        <v>1.5877460467010771</v>
      </c>
      <c r="G6" s="15">
        <v>0.83882972161288216</v>
      </c>
      <c r="H6" s="15">
        <v>0.67920973260714201</v>
      </c>
      <c r="I6" s="25">
        <f>AVERAGE(C6:H6)</f>
        <v>1.2271895333305503</v>
      </c>
      <c r="J6" s="26">
        <f>STDEV(C6:H6)</f>
        <v>0.50456562864709709</v>
      </c>
      <c r="K6" s="15">
        <f>J6/I6*100</f>
        <v>41.115542053045651</v>
      </c>
      <c r="Y6" s="3"/>
      <c r="Z6" s="3"/>
      <c r="AA6" s="3"/>
      <c r="AB6" s="5"/>
    </row>
    <row r="7" spans="2:28" ht="37.5" x14ac:dyDescent="0.3">
      <c r="B7" s="28" t="s">
        <v>5</v>
      </c>
      <c r="C7" s="15">
        <v>4.7109325865825982</v>
      </c>
      <c r="D7" s="15">
        <v>0.48365502313256764</v>
      </c>
      <c r="E7" s="15">
        <v>2.1596536046247525</v>
      </c>
      <c r="F7" s="15">
        <v>1.9411029067900294</v>
      </c>
      <c r="G7" s="15">
        <v>2.4194210938652141</v>
      </c>
      <c r="H7" s="15">
        <v>2.025031197348516</v>
      </c>
      <c r="I7" s="25">
        <f>AVERAGE(C7:H7)</f>
        <v>2.2899660687239463</v>
      </c>
      <c r="J7" s="26">
        <f t="shared" ref="J7:J10" si="0">STDEV(C7:H7)</f>
        <v>1.3674409974603841</v>
      </c>
      <c r="K7" s="15">
        <f>J7/I7*100</f>
        <v>59.714465473384628</v>
      </c>
      <c r="X7" s="3"/>
      <c r="Y7" s="3"/>
      <c r="Z7" s="3"/>
      <c r="AA7" s="3"/>
      <c r="AB7" s="5"/>
    </row>
    <row r="8" spans="2:28" ht="37.5" x14ac:dyDescent="0.3">
      <c r="B8" s="28" t="s">
        <v>11</v>
      </c>
      <c r="C8" s="15"/>
      <c r="D8" s="15">
        <v>1.8696081655594461</v>
      </c>
      <c r="E8" s="15">
        <v>2.7380477258840932</v>
      </c>
      <c r="F8" s="15">
        <v>2.0475480887603932</v>
      </c>
      <c r="G8" s="15">
        <v>2.5872084865145362</v>
      </c>
      <c r="H8" s="15">
        <v>1.7451298666700186</v>
      </c>
      <c r="I8" s="25">
        <f>AVERAGE(C8:H8)</f>
        <v>2.1975084666776974</v>
      </c>
      <c r="J8" s="26">
        <f t="shared" si="0"/>
        <v>0.44122044274027122</v>
      </c>
      <c r="K8" s="15">
        <f t="shared" ref="K8:K10" si="1">J8/I8*100</f>
        <v>20.078213550973491</v>
      </c>
      <c r="X8" s="3"/>
      <c r="Y8" s="3"/>
      <c r="Z8" s="3"/>
      <c r="AA8" s="3"/>
      <c r="AB8" s="3"/>
    </row>
    <row r="9" spans="2:28" ht="56.25" x14ac:dyDescent="0.3">
      <c r="B9" s="28" t="s">
        <v>10</v>
      </c>
      <c r="C9" s="15">
        <v>5.5433340843554104</v>
      </c>
      <c r="D9" s="15">
        <v>1.3670190895317842</v>
      </c>
      <c r="E9" s="15">
        <v>3.1507830794158806</v>
      </c>
      <c r="F9" s="15">
        <v>1.7791841877117771</v>
      </c>
      <c r="G9" s="15">
        <v>2.0745351920011883</v>
      </c>
      <c r="H9" s="15">
        <v>1.1552261407067217</v>
      </c>
      <c r="I9" s="25">
        <f>AVERAGE(C9:H9)</f>
        <v>2.5116802956204607</v>
      </c>
      <c r="J9" s="26">
        <f t="shared" si="0"/>
        <v>1.6417819955056652</v>
      </c>
      <c r="K9" s="15">
        <f t="shared" si="1"/>
        <v>65.365882686916393</v>
      </c>
      <c r="X9" s="3"/>
      <c r="Y9" s="3"/>
      <c r="Z9" s="3"/>
      <c r="AA9" s="3"/>
      <c r="AB9" s="3"/>
    </row>
    <row r="10" spans="2:28" ht="37.5" x14ac:dyDescent="0.3">
      <c r="B10" s="28" t="s">
        <v>12</v>
      </c>
      <c r="C10" s="30">
        <v>2.208368879486867</v>
      </c>
      <c r="D10" s="30">
        <v>2.0230682562826345</v>
      </c>
      <c r="E10" s="15">
        <v>3.3181213039046251</v>
      </c>
      <c r="F10" s="15">
        <v>1.513738379529397</v>
      </c>
      <c r="G10" s="15">
        <v>1.5116903423727788</v>
      </c>
      <c r="H10" s="15">
        <v>1.6746951985232368</v>
      </c>
      <c r="I10" s="25">
        <f>AVERAGE(C10:H10)</f>
        <v>2.0416137266832566</v>
      </c>
      <c r="J10" s="26">
        <f t="shared" si="0"/>
        <v>0.68581676734263319</v>
      </c>
      <c r="K10" s="15">
        <f t="shared" si="1"/>
        <v>33.591896369975444</v>
      </c>
      <c r="X10" s="3"/>
      <c r="Y10" s="3"/>
      <c r="Z10" s="3"/>
      <c r="AA10" s="3"/>
      <c r="AB10" s="3"/>
    </row>
    <row r="11" spans="2:28" ht="18.75" x14ac:dyDescent="0.3">
      <c r="B11" s="28" t="s">
        <v>6</v>
      </c>
      <c r="C11" s="15"/>
      <c r="D11" s="15"/>
      <c r="E11" s="15"/>
      <c r="F11" s="15"/>
      <c r="G11" s="15"/>
      <c r="H11" s="15"/>
      <c r="I11" s="25"/>
      <c r="J11" s="26"/>
      <c r="K11" s="15"/>
      <c r="X11" s="3"/>
      <c r="Y11" s="3"/>
      <c r="Z11" s="3"/>
      <c r="AA11" s="3"/>
      <c r="AB11" s="3"/>
    </row>
    <row r="12" spans="2:28" ht="37.5" x14ac:dyDescent="0.3">
      <c r="B12" s="28" t="s">
        <v>4</v>
      </c>
      <c r="C12" s="15"/>
      <c r="D12" s="15">
        <v>2.2084024213289135</v>
      </c>
      <c r="E12" s="15">
        <v>1.1485127559214963</v>
      </c>
      <c r="F12" s="15">
        <v>2.8747096151749849</v>
      </c>
      <c r="G12" s="14">
        <v>0.90694457897673275</v>
      </c>
      <c r="H12" s="15">
        <v>0.80126931914253574</v>
      </c>
      <c r="I12" s="25">
        <f>AVERAGE(C12:H12)</f>
        <v>1.5879677381089325</v>
      </c>
      <c r="J12" s="26">
        <f>STDEV(C12:H12)</f>
        <v>0.91055635209822894</v>
      </c>
      <c r="K12" s="15">
        <f>J12/I12*100</f>
        <v>57.340985603560533</v>
      </c>
    </row>
    <row r="13" spans="2:28" ht="37.5" x14ac:dyDescent="0.3">
      <c r="B13" s="28" t="s">
        <v>5</v>
      </c>
      <c r="C13" s="15">
        <v>2.266624883698344</v>
      </c>
      <c r="D13" s="15">
        <v>0.36073414797380426</v>
      </c>
      <c r="E13" s="15">
        <v>1.8420833239618244</v>
      </c>
      <c r="F13" s="15">
        <v>6.9789282358188185</v>
      </c>
      <c r="G13" s="14">
        <v>2.5512935854713543</v>
      </c>
      <c r="H13" s="15">
        <v>1.3243965195135201</v>
      </c>
      <c r="I13" s="25">
        <f>AVERAGE(C13:H13)</f>
        <v>2.5540101160729445</v>
      </c>
      <c r="J13" s="26">
        <f t="shared" ref="J13:J16" si="2">STDEV(C13:H13)</f>
        <v>2.3018143645477371</v>
      </c>
      <c r="K13" s="15">
        <f>J13/I13*100</f>
        <v>90.125499114585168</v>
      </c>
      <c r="X13" s="3"/>
      <c r="Y13" s="3"/>
      <c r="Z13" s="3"/>
      <c r="AA13" s="3"/>
      <c r="AB13" s="5"/>
    </row>
    <row r="14" spans="2:28" ht="37.5" x14ac:dyDescent="0.3">
      <c r="B14" s="28" t="s">
        <v>11</v>
      </c>
      <c r="C14" s="15"/>
      <c r="D14" s="15">
        <v>2.0891901073660062</v>
      </c>
      <c r="E14" s="15">
        <v>3.9209487542813384</v>
      </c>
      <c r="F14" s="15">
        <v>7.2064941667718569</v>
      </c>
      <c r="G14" s="14">
        <v>2.4093342134506881</v>
      </c>
      <c r="H14" s="15">
        <v>1.3792556943724468</v>
      </c>
      <c r="I14" s="25">
        <f>AVERAGE(C14:H14)</f>
        <v>3.4010445872484674</v>
      </c>
      <c r="J14" s="26">
        <f t="shared" si="2"/>
        <v>2.3207665120836451</v>
      </c>
      <c r="K14" s="15">
        <f t="shared" ref="K14:K16" si="3">J14/I14*100</f>
        <v>68.236874070539756</v>
      </c>
      <c r="X14" s="3"/>
      <c r="Y14" s="3"/>
      <c r="Z14" s="3"/>
      <c r="AA14" s="3"/>
      <c r="AB14" s="5"/>
    </row>
    <row r="15" spans="2:28" ht="56.25" x14ac:dyDescent="0.3">
      <c r="B15" s="28" t="s">
        <v>10</v>
      </c>
      <c r="C15" s="15">
        <v>2.690539306748617</v>
      </c>
      <c r="D15" s="15">
        <v>1.6661478574900659</v>
      </c>
      <c r="E15" s="15">
        <v>4.3448672446436785</v>
      </c>
      <c r="F15" s="15">
        <v>5.6706213262307985</v>
      </c>
      <c r="G15" s="14">
        <v>2.2319271293263845</v>
      </c>
      <c r="H15" s="15">
        <v>1.2067799597622479</v>
      </c>
      <c r="I15" s="25">
        <f>AVERAGE(C15:H15)</f>
        <v>2.9684804707002983</v>
      </c>
      <c r="J15" s="26">
        <f t="shared" si="2"/>
        <v>1.7097032956388458</v>
      </c>
      <c r="K15" s="15">
        <f t="shared" si="3"/>
        <v>57.595234751047805</v>
      </c>
      <c r="X15" s="3"/>
      <c r="Y15" s="3"/>
      <c r="Z15" s="3"/>
      <c r="AA15" s="3"/>
      <c r="AB15" s="3"/>
    </row>
    <row r="16" spans="2:28" ht="37.5" x14ac:dyDescent="0.3">
      <c r="B16" s="28" t="s">
        <v>12</v>
      </c>
      <c r="C16" s="30">
        <v>1.3936484035602266</v>
      </c>
      <c r="D16" s="30">
        <v>1.3121432325933895</v>
      </c>
      <c r="E16" s="15">
        <v>4.1446474495942569</v>
      </c>
      <c r="F16" s="15">
        <v>6.4432036216878465</v>
      </c>
      <c r="G16" s="14">
        <v>1.4358380017975283</v>
      </c>
      <c r="H16" s="15">
        <v>1.5221808020620811</v>
      </c>
      <c r="I16" s="25">
        <f>AVERAGE(C16:H16)</f>
        <v>2.7086102518825546</v>
      </c>
      <c r="J16" s="26">
        <f t="shared" si="2"/>
        <v>2.1314877109427006</v>
      </c>
      <c r="K16" s="15">
        <f t="shared" si="3"/>
        <v>78.693038596500216</v>
      </c>
      <c r="X16" s="3"/>
      <c r="Y16" s="3"/>
      <c r="Z16" s="3"/>
      <c r="AA16" s="3"/>
      <c r="AB16" s="3"/>
    </row>
    <row r="17" spans="2:28" ht="18.75" x14ac:dyDescent="0.3">
      <c r="B17" s="28" t="s">
        <v>8</v>
      </c>
      <c r="C17" s="15"/>
      <c r="D17" s="15"/>
      <c r="E17" s="15"/>
      <c r="F17" s="15"/>
      <c r="G17" s="15"/>
      <c r="H17" s="15"/>
      <c r="I17" s="27"/>
      <c r="J17" s="27"/>
      <c r="K17" s="27"/>
      <c r="X17" s="4"/>
      <c r="Y17" s="4"/>
      <c r="Z17" s="4"/>
      <c r="AA17" s="4"/>
      <c r="AB17" s="4"/>
    </row>
    <row r="18" spans="2:28" ht="37.5" x14ac:dyDescent="0.3">
      <c r="B18" s="28" t="s">
        <v>4</v>
      </c>
      <c r="C18" s="15"/>
      <c r="D18" s="15">
        <v>1.7856361248221453</v>
      </c>
      <c r="E18" s="15">
        <v>1.3300172225699809</v>
      </c>
      <c r="F18" s="15">
        <v>1.9470079301750549</v>
      </c>
      <c r="G18" s="15">
        <v>1.0443087220234133</v>
      </c>
      <c r="H18" s="15">
        <v>0.7299191537241867</v>
      </c>
      <c r="I18" s="25">
        <f>AVERAGE(C18:H18)</f>
        <v>1.3673778306629563</v>
      </c>
      <c r="J18" s="26">
        <f>STDEV(C18:H18)</f>
        <v>0.50572573636609353</v>
      </c>
      <c r="K18" s="15">
        <f>J18/I18*100</f>
        <v>36.985076474502925</v>
      </c>
      <c r="X18" s="3"/>
      <c r="Y18" s="3"/>
      <c r="Z18" s="3"/>
      <c r="AA18" s="3"/>
      <c r="AB18" s="3"/>
    </row>
    <row r="19" spans="2:28" ht="37.5" x14ac:dyDescent="0.3">
      <c r="B19" s="28" t="s">
        <v>5</v>
      </c>
      <c r="C19" s="15">
        <v>3.826649049824701</v>
      </c>
      <c r="D19" s="15">
        <v>0.42904751424287313</v>
      </c>
      <c r="E19" s="15">
        <v>2.8869842035215183</v>
      </c>
      <c r="F19" s="15">
        <v>2.9380866310055072</v>
      </c>
      <c r="G19" s="15">
        <v>3.6252279879586293</v>
      </c>
      <c r="H19" s="15">
        <v>2.7230650457685992</v>
      </c>
      <c r="I19" s="25">
        <f>AVERAGE(C19:H19)</f>
        <v>2.7381767387203051</v>
      </c>
      <c r="J19" s="26">
        <f t="shared" ref="J19:J22" si="4">STDEV(C19:H19)</f>
        <v>1.2137582672039653</v>
      </c>
      <c r="K19" s="15">
        <f>J19/I19*100</f>
        <v>44.327243382076894</v>
      </c>
    </row>
    <row r="20" spans="2:28" ht="37.5" x14ac:dyDescent="0.3">
      <c r="B20" s="28" t="s">
        <v>11</v>
      </c>
      <c r="C20" s="15"/>
      <c r="D20" s="15">
        <v>1.6598312054772868</v>
      </c>
      <c r="E20" s="15">
        <v>2.3581317688791197</v>
      </c>
      <c r="F20" s="15">
        <v>3.2926031858616307</v>
      </c>
      <c r="G20" s="15">
        <v>3.5214565136786713</v>
      </c>
      <c r="H20" s="15">
        <v>2.4996966498134334</v>
      </c>
      <c r="I20" s="25">
        <f>AVERAGE(C20:H20)</f>
        <v>2.6663438647420281</v>
      </c>
      <c r="J20" s="26">
        <f t="shared" si="4"/>
        <v>0.75154043523959413</v>
      </c>
      <c r="K20" s="15">
        <f t="shared" ref="K20:K22" si="5">J20/I20*100</f>
        <v>28.186178278708496</v>
      </c>
    </row>
    <row r="21" spans="2:28" ht="56.25" x14ac:dyDescent="0.3">
      <c r="B21" s="28" t="s">
        <v>10</v>
      </c>
      <c r="C21" s="15">
        <v>2.3841000384954487</v>
      </c>
      <c r="D21" s="15">
        <v>1.4947234900834407</v>
      </c>
      <c r="E21" s="15">
        <v>5.0569651663953623</v>
      </c>
      <c r="F21" s="15">
        <v>2.4677611096334386</v>
      </c>
      <c r="G21" s="15">
        <v>3.3613916550156744</v>
      </c>
      <c r="H21" s="15">
        <v>1.3660171229588651</v>
      </c>
      <c r="I21" s="25">
        <f>AVERAGE(C21:H21)</f>
        <v>2.6884930970970387</v>
      </c>
      <c r="J21" s="26">
        <f t="shared" si="4"/>
        <v>1.3695151502273961</v>
      </c>
      <c r="K21" s="15">
        <f t="shared" si="5"/>
        <v>50.93987973062535</v>
      </c>
      <c r="X21" s="3"/>
      <c r="Y21" s="3"/>
      <c r="Z21" s="3"/>
      <c r="AA21" s="3"/>
      <c r="AB21" s="5"/>
    </row>
    <row r="22" spans="2:28" ht="37.5" x14ac:dyDescent="0.3">
      <c r="B22" s="28" t="s">
        <v>12</v>
      </c>
      <c r="C22" s="30">
        <v>2.6168842151836138</v>
      </c>
      <c r="D22" s="30">
        <v>2.2708452793962155</v>
      </c>
      <c r="E22" s="15">
        <v>6.1077626376448428</v>
      </c>
      <c r="F22" s="15">
        <v>2.1343236299514339</v>
      </c>
      <c r="G22" s="15">
        <v>1.9568763068908956</v>
      </c>
      <c r="H22" s="15">
        <v>2.3266217188025178</v>
      </c>
      <c r="I22" s="25">
        <f>AVERAGE(C22:H22)</f>
        <v>2.9022189646449199</v>
      </c>
      <c r="J22" s="26">
        <f t="shared" si="4"/>
        <v>1.5855728973604044</v>
      </c>
      <c r="K22" s="15">
        <f t="shared" si="5"/>
        <v>54.633124401569603</v>
      </c>
      <c r="X22" s="3"/>
      <c r="Y22" s="3"/>
      <c r="Z22" s="3"/>
      <c r="AA22" s="3"/>
      <c r="AB22" s="5"/>
    </row>
    <row r="23" spans="2:28" ht="18.75" x14ac:dyDescent="0.3">
      <c r="B23" s="28" t="s">
        <v>9</v>
      </c>
      <c r="C23" s="15"/>
      <c r="D23" s="15"/>
      <c r="E23" s="15"/>
      <c r="F23" s="15"/>
      <c r="G23" s="15"/>
      <c r="H23" s="15"/>
      <c r="I23" s="27"/>
      <c r="J23" s="27"/>
      <c r="K23" s="27"/>
      <c r="X23" s="3"/>
      <c r="Y23" s="3"/>
      <c r="Z23" s="3"/>
      <c r="AA23" s="3"/>
      <c r="AB23" s="3"/>
    </row>
    <row r="24" spans="2:28" ht="37.5" x14ac:dyDescent="0.3">
      <c r="B24" s="28" t="s">
        <v>4</v>
      </c>
      <c r="C24" s="15"/>
      <c r="D24" s="15">
        <v>1.9428861093054894</v>
      </c>
      <c r="E24" s="15">
        <v>1.2436332441102267</v>
      </c>
      <c r="F24" s="15">
        <v>1.4901597579058432</v>
      </c>
      <c r="G24" s="15">
        <v>1.0535016404104454</v>
      </c>
      <c r="H24" s="15">
        <v>0.74267154265272561</v>
      </c>
      <c r="I24" s="25">
        <f>AVERAGE(C24:H24)</f>
        <v>1.294570458876946</v>
      </c>
      <c r="J24" s="26">
        <f>STDEV(C24:H24)</f>
        <v>0.45383629903845707</v>
      </c>
      <c r="K24" s="15">
        <f>J24/I24*100</f>
        <v>35.056902150553086</v>
      </c>
      <c r="X24" s="3"/>
      <c r="Y24" s="3"/>
      <c r="Z24" s="3"/>
      <c r="AA24" s="3"/>
      <c r="AB24" s="3"/>
    </row>
    <row r="25" spans="2:28" ht="37.5" x14ac:dyDescent="0.3">
      <c r="B25" s="28" t="s">
        <v>5</v>
      </c>
      <c r="C25" s="15">
        <v>2.6892696348651337</v>
      </c>
      <c r="D25" s="15">
        <v>0.56672286747853173</v>
      </c>
      <c r="E25" s="15">
        <v>4.1363439507083104</v>
      </c>
      <c r="F25" s="15">
        <v>1.4753352356816622</v>
      </c>
      <c r="G25" s="15">
        <v>2.9236184119404558</v>
      </c>
      <c r="H25" s="15">
        <v>2.0729392123457386</v>
      </c>
      <c r="I25" s="25">
        <f>AVERAGE(C25:H25)</f>
        <v>2.3107048855033057</v>
      </c>
      <c r="J25" s="26">
        <f t="shared" ref="J25:J28" si="6">STDEV(C25:H25)</f>
        <v>1.2367522389808381</v>
      </c>
      <c r="K25" s="15">
        <f>J25/I25*100</f>
        <v>53.522725759566448</v>
      </c>
      <c r="X25" s="3"/>
      <c r="Y25" s="3"/>
      <c r="Z25" s="3"/>
      <c r="AA25" s="3"/>
      <c r="AB25" s="3"/>
    </row>
    <row r="26" spans="2:28" ht="37.5" x14ac:dyDescent="0.3">
      <c r="B26" s="28" t="s">
        <v>11</v>
      </c>
      <c r="C26" s="15"/>
      <c r="D26" s="15">
        <v>2.0248235635617173</v>
      </c>
      <c r="E26" s="15">
        <v>5.9606550196151051</v>
      </c>
      <c r="F26" s="15">
        <v>1.4920138664881279</v>
      </c>
      <c r="G26" s="15">
        <v>2.8982870679566655</v>
      </c>
      <c r="H26" s="15">
        <v>1.8027593668803907</v>
      </c>
      <c r="I26" s="25">
        <f>AVERAGE(C26:H26)</f>
        <v>2.8357077769004015</v>
      </c>
      <c r="J26" s="26">
        <f t="shared" si="6"/>
        <v>1.823406179894042</v>
      </c>
      <c r="K26" s="15">
        <f t="shared" ref="K26:K28" si="7">J26/I26*100</f>
        <v>64.301624968110573</v>
      </c>
      <c r="X26" s="3"/>
      <c r="Y26" s="3"/>
      <c r="Z26" s="3"/>
      <c r="AA26" s="3"/>
      <c r="AB26" s="3"/>
    </row>
    <row r="27" spans="2:28" ht="56.25" x14ac:dyDescent="0.3">
      <c r="B27" s="28" t="s">
        <v>10</v>
      </c>
      <c r="C27" s="15">
        <v>3.9425566592187691</v>
      </c>
      <c r="D27" s="15">
        <v>1.6576644005206191</v>
      </c>
      <c r="E27" s="15">
        <v>5.4651839877137691</v>
      </c>
      <c r="F27" s="15">
        <v>1.4095811139443841</v>
      </c>
      <c r="G27" s="15">
        <v>2.3004339251963657</v>
      </c>
      <c r="H27" s="15">
        <v>1.0864718001626645</v>
      </c>
      <c r="I27" s="25">
        <f>AVERAGE(C27:H27)</f>
        <v>2.6436486477927619</v>
      </c>
      <c r="J27" s="26">
        <f t="shared" si="6"/>
        <v>1.7138207252299975</v>
      </c>
      <c r="K27" s="15">
        <f t="shared" si="7"/>
        <v>64.827855496641078</v>
      </c>
    </row>
    <row r="28" spans="2:28" ht="37.5" x14ac:dyDescent="0.3">
      <c r="B28" s="28" t="s">
        <v>12</v>
      </c>
      <c r="C28" s="30">
        <v>2.3902660655486634</v>
      </c>
      <c r="D28" s="30">
        <v>2.0222432588725985</v>
      </c>
      <c r="E28" s="15">
        <v>5.397890393315488</v>
      </c>
      <c r="F28" s="15">
        <v>1.4069739213684647</v>
      </c>
      <c r="G28" s="15">
        <v>3.3286876144963995</v>
      </c>
      <c r="H28" s="15">
        <v>1.661291043141651</v>
      </c>
      <c r="I28" s="25">
        <f>AVERAGE(C28:H28)</f>
        <v>2.7012253827905446</v>
      </c>
      <c r="J28" s="26">
        <f t="shared" si="6"/>
        <v>1.4818889114208673</v>
      </c>
      <c r="K28" s="15">
        <f t="shared" si="7"/>
        <v>54.859876590156212</v>
      </c>
    </row>
    <row r="29" spans="2:28" ht="18.75" x14ac:dyDescent="0.3"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spans="2:28" x14ac:dyDescent="0.25">
      <c r="X30" s="3"/>
      <c r="Y30" s="3"/>
      <c r="Z30" s="3"/>
      <c r="AA30" s="3"/>
      <c r="AB30" s="5"/>
    </row>
    <row r="31" spans="2:28" x14ac:dyDescent="0.25">
      <c r="X31" s="3"/>
      <c r="Y31" s="3"/>
      <c r="Z31" s="3"/>
      <c r="AA31" s="3"/>
      <c r="AB31" s="5"/>
    </row>
    <row r="32" spans="2:28" x14ac:dyDescent="0.25">
      <c r="X32" s="3"/>
      <c r="Y32" s="3"/>
      <c r="Z32" s="3"/>
      <c r="AA32" s="3"/>
      <c r="AB32" s="3"/>
    </row>
    <row r="33" spans="24:28" x14ac:dyDescent="0.25">
      <c r="X33" s="3"/>
      <c r="Y33" s="3"/>
      <c r="Z33" s="3"/>
      <c r="AA33" s="3"/>
      <c r="AB33" s="3"/>
    </row>
    <row r="34" spans="24:28" x14ac:dyDescent="0.25">
      <c r="X34" s="3"/>
      <c r="Y34" s="3"/>
      <c r="Z34" s="3"/>
      <c r="AA34" s="3"/>
      <c r="AB34" s="3"/>
    </row>
    <row r="35" spans="24:28" x14ac:dyDescent="0.25">
      <c r="X35" s="3"/>
      <c r="Y35" s="3"/>
      <c r="Z35" s="3"/>
      <c r="AA35" s="3"/>
      <c r="AB35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set1</vt:lpstr>
      <vt:lpstr>_set2</vt:lpstr>
      <vt:lpstr>_set3</vt:lpstr>
      <vt:lpstr>set4</vt:lpstr>
      <vt:lpstr>set5</vt:lpstr>
      <vt:lpstr>set6</vt:lpstr>
      <vt:lpstr>FA</vt:lpstr>
      <vt:lpstr>SUMARRY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Jovica</dc:creator>
  <cp:lastModifiedBy>User</cp:lastModifiedBy>
  <dcterms:created xsi:type="dcterms:W3CDTF">2023-11-24T09:57:15Z</dcterms:created>
  <dcterms:modified xsi:type="dcterms:W3CDTF">2024-06-21T09:22:17Z</dcterms:modified>
</cp:coreProperties>
</file>