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15" windowWidth="28515" windowHeight="12810"/>
  </bookViews>
  <sheets>
    <sheet name="TOPO2" sheetId="1" r:id="rId1"/>
  </sheets>
  <calcPr calcId="125725"/>
</workbook>
</file>

<file path=xl/calcChain.xml><?xml version="1.0" encoding="utf-8"?>
<calcChain xmlns="http://schemas.openxmlformats.org/spreadsheetml/2006/main">
  <c r="D17" i="1"/>
  <c r="D16"/>
  <c r="R5"/>
  <c r="S5" s="1"/>
  <c r="Q5"/>
  <c r="R4"/>
  <c r="Q4"/>
  <c r="S4" s="1"/>
  <c r="D4"/>
  <c r="D3"/>
</calcChain>
</file>

<file path=xl/sharedStrings.xml><?xml version="1.0" encoding="utf-8"?>
<sst xmlns="http://schemas.openxmlformats.org/spreadsheetml/2006/main" count="22" uniqueCount="15">
  <si>
    <t>EXP 1</t>
  </si>
  <si>
    <t>UPPER BEND</t>
  </si>
  <si>
    <t>fold change to WT</t>
  </si>
  <si>
    <t>WT</t>
  </si>
  <si>
    <t>FOLD CHANGE TO WT</t>
  </si>
  <si>
    <t>tdp2bMO</t>
  </si>
  <si>
    <t>SUMMARY</t>
  </si>
  <si>
    <t>EXP1</t>
  </si>
  <si>
    <t>EXP2</t>
  </si>
  <si>
    <t>EXP3</t>
  </si>
  <si>
    <t xml:space="preserve">Average </t>
  </si>
  <si>
    <t>sd</t>
  </si>
  <si>
    <t>% sd</t>
  </si>
  <si>
    <t>tdp2bMO + tdp2b RNA</t>
  </si>
  <si>
    <t>EXP 2</t>
  </si>
</sst>
</file>

<file path=xl/styles.xml><?xml version="1.0" encoding="utf-8"?>
<styleSheet xmlns="http://schemas.openxmlformats.org/spreadsheetml/2006/main">
  <numFmts count="3">
    <numFmt numFmtId="43" formatCode="_-* #,##0.00\ _k_n_-;\-* #,##0.00\ _k_n_-;_-* &quot;-&quot;??\ _k_n_-;_-@_-"/>
    <numFmt numFmtId="164" formatCode="#,##0.0"/>
    <numFmt numFmtId="165" formatCode="0.0"/>
  </numFmts>
  <fonts count="6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2">
    <xf numFmtId="0" fontId="0" fillId="0" borderId="0" xfId="0"/>
    <xf numFmtId="0" fontId="3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4" fillId="0" borderId="0" xfId="0" applyFont="1" applyFill="1" applyBorder="1" applyAlignment="1">
      <alignment wrapText="1"/>
    </xf>
    <xf numFmtId="0" fontId="5" fillId="0" borderId="0" xfId="0" applyFont="1" applyFill="1" applyBorder="1" applyAlignment="1">
      <alignment horizontal="center" wrapText="1"/>
    </xf>
    <xf numFmtId="2" fontId="4" fillId="0" borderId="0" xfId="0" applyNumberFormat="1" applyFont="1" applyFill="1" applyBorder="1" applyAlignment="1">
      <alignment horizontal="center" wrapText="1"/>
    </xf>
    <xf numFmtId="165" fontId="5" fillId="0" borderId="0" xfId="0" applyNumberFormat="1" applyFont="1" applyFill="1" applyBorder="1" applyAlignment="1">
      <alignment horizontal="center" wrapText="1"/>
    </xf>
    <xf numFmtId="2" fontId="5" fillId="0" borderId="0" xfId="0" applyNumberFormat="1" applyFont="1" applyFill="1" applyBorder="1" applyAlignment="1">
      <alignment horizontal="center" wrapText="1"/>
    </xf>
    <xf numFmtId="0" fontId="0" fillId="0" borderId="0" xfId="0" applyBorder="1"/>
    <xf numFmtId="0" fontId="2" fillId="0" borderId="1" xfId="0" applyFont="1" applyFill="1" applyBorder="1" applyAlignment="1"/>
    <xf numFmtId="0" fontId="0" fillId="0" borderId="0" xfId="0" applyFill="1"/>
    <xf numFmtId="164" fontId="3" fillId="0" borderId="1" xfId="0" applyNumberFormat="1" applyFont="1" applyFill="1" applyBorder="1" applyAlignment="1">
      <alignment horizontal="center"/>
    </xf>
    <xf numFmtId="43" fontId="4" fillId="0" borderId="1" xfId="1" applyFont="1" applyFill="1" applyBorder="1" applyAlignment="1">
      <alignment horizontal="center"/>
    </xf>
    <xf numFmtId="0" fontId="5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>
      <alignment horizontal="center"/>
    </xf>
    <xf numFmtId="2" fontId="4" fillId="0" borderId="1" xfId="0" applyNumberFormat="1" applyFont="1" applyFill="1" applyBorder="1" applyAlignment="1">
      <alignment horizontal="center"/>
    </xf>
    <xf numFmtId="165" fontId="5" fillId="0" borderId="1" xfId="0" applyNumberFormat="1" applyFont="1" applyFill="1" applyBorder="1" applyAlignment="1">
      <alignment horizontal="center"/>
    </xf>
    <xf numFmtId="2" fontId="5" fillId="0" borderId="1" xfId="0" applyNumberFormat="1" applyFont="1" applyFill="1" applyBorder="1" applyAlignment="1">
      <alignment horizontal="center"/>
    </xf>
    <xf numFmtId="0" fontId="0" fillId="0" borderId="0" xfId="0" applyFill="1" applyAlignment="1"/>
    <xf numFmtId="0" fontId="0" fillId="0" borderId="0" xfId="0" applyFill="1" applyBorder="1"/>
    <xf numFmtId="0" fontId="5" fillId="0" borderId="0" xfId="0" applyFont="1" applyFill="1" applyBorder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398482</xdr:colOff>
      <xdr:row>8</xdr:row>
      <xdr:rowOff>171450</xdr:rowOff>
    </xdr:from>
    <xdr:to>
      <xdr:col>10</xdr:col>
      <xdr:colOff>512686</xdr:colOff>
      <xdr:row>18</xdr:row>
      <xdr:rowOff>4189</xdr:rowOff>
    </xdr:to>
    <xdr:grpSp>
      <xdr:nvGrpSpPr>
        <xdr:cNvPr id="2" name="Group 1"/>
        <xdr:cNvGrpSpPr/>
      </xdr:nvGrpSpPr>
      <xdr:grpSpPr>
        <a:xfrm>
          <a:off x="5332432" y="2038350"/>
          <a:ext cx="3162204" cy="2080639"/>
          <a:chOff x="3719546" y="3821157"/>
          <a:chExt cx="3162204" cy="1852039"/>
        </a:xfrm>
      </xdr:grpSpPr>
      <xdr:grpSp>
        <xdr:nvGrpSpPr>
          <xdr:cNvPr id="3" name="Group 12"/>
          <xdr:cNvGrpSpPr/>
        </xdr:nvGrpSpPr>
        <xdr:grpSpPr>
          <a:xfrm>
            <a:off x="3719546" y="3821157"/>
            <a:ext cx="3162204" cy="1852039"/>
            <a:chOff x="3254615" y="889899"/>
            <a:chExt cx="3162204" cy="1852039"/>
          </a:xfrm>
        </xdr:grpSpPr>
        <xdr:sp macro="" textlink="">
          <xdr:nvSpPr>
            <xdr:cNvPr id="5" name="TextBox 117"/>
            <xdr:cNvSpPr txBox="1"/>
          </xdr:nvSpPr>
          <xdr:spPr>
            <a:xfrm>
              <a:off x="3256183" y="1148302"/>
              <a:ext cx="2492896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9pPr>
            </a:lstStyle>
            <a:p>
              <a:r>
                <a:rPr lang="hr-HR" sz="1200" b="1">
                  <a:cs typeface="Arial" pitchFamily="34" charset="0"/>
                </a:rPr>
                <a:t>D)</a:t>
              </a:r>
            </a:p>
          </xdr:txBody>
        </xdr:sp>
        <xdr:sp macro="" textlink="">
          <xdr:nvSpPr>
            <xdr:cNvPr id="6" name="TextBox 118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4192585" y="1411602"/>
              <a:ext cx="1320405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9pPr>
            </a:lstStyle>
            <a:p>
              <a:r>
                <a:rPr lang="hr-HR" sz="1200" i="1">
                  <a:cs typeface="Arial" panose="020B0604020202020204" pitchFamily="34" charset="0"/>
                </a:rPr>
                <a:t>tdp2bMO+2b</a:t>
              </a:r>
            </a:p>
          </xdr:txBody>
        </xdr:sp>
        <xdr:sp macro="" textlink="">
          <xdr:nvSpPr>
            <xdr:cNvPr id="7" name="TextBox 120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3148211" y="1541717"/>
              <a:ext cx="1061766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9pPr>
            </a:lstStyle>
            <a:p>
              <a:r>
                <a:rPr lang="en-US" sz="1200">
                  <a:cs typeface="Arial" pitchFamily="34" charset="0"/>
                </a:rPr>
                <a:t>WT</a:t>
              </a:r>
              <a:r>
                <a:rPr lang="hr-HR" sz="1200">
                  <a:cs typeface="Arial" pitchFamily="34" charset="0"/>
                </a:rPr>
                <a:t> </a:t>
              </a:r>
              <a:endParaRPr lang="en-GB" sz="1200">
                <a:cs typeface="Arial" pitchFamily="34" charset="0"/>
              </a:endParaRPr>
            </a:p>
          </xdr:txBody>
        </xdr:sp>
        <xdr:sp macro="" textlink="">
          <xdr:nvSpPr>
            <xdr:cNvPr id="8" name="TextBox 121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3738071" y="1646344"/>
              <a:ext cx="859563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9pPr>
            </a:lstStyle>
            <a:p>
              <a:r>
                <a:rPr lang="hr-HR" sz="1200" i="1">
                  <a:cs typeface="Arial" pitchFamily="34" charset="0"/>
                </a:rPr>
                <a:t>tdp2b</a:t>
              </a:r>
              <a:r>
                <a:rPr lang="hr-HR" sz="1200">
                  <a:cs typeface="Arial" pitchFamily="34" charset="0"/>
                </a:rPr>
                <a:t>MO</a:t>
              </a:r>
              <a:endParaRPr lang="en-GB" sz="1200">
                <a:cs typeface="Arial" pitchFamily="34" charset="0"/>
              </a:endParaRPr>
            </a:p>
          </xdr:txBody>
        </xdr:sp>
        <xdr:pic>
          <xdr:nvPicPr>
            <xdr:cNvPr id="9" name="Picture 8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/>
            <a:srcRect l="12733" t="47793" r="67639" b="46953"/>
            <a:stretch>
              <a:fillRect/>
            </a:stretch>
          </xdr:blipFill>
          <xdr:spPr bwMode="auto">
            <a:xfrm>
              <a:off x="3254615" y="2453906"/>
              <a:ext cx="1440160" cy="28803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10" name="TextBox 153"/>
            <xdr:cNvSpPr txBox="1"/>
          </xdr:nvSpPr>
          <xdr:spPr>
            <a:xfrm>
              <a:off x="4688627" y="2107773"/>
              <a:ext cx="1728192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9pPr>
            </a:lstStyle>
            <a:p>
              <a:r>
                <a:rPr lang="el-GR" sz="1200">
                  <a:cs typeface="Arial"/>
                </a:rPr>
                <a:t>α</a:t>
              </a:r>
              <a:r>
                <a:rPr lang="hr-HR" sz="1200">
                  <a:cs typeface="Arial"/>
                </a:rPr>
                <a:t>-Top2</a:t>
              </a:r>
              <a:endParaRPr lang="en-US" sz="1200"/>
            </a:p>
          </xdr:txBody>
        </xdr:sp>
        <xdr:sp macro="" textlink="">
          <xdr:nvSpPr>
            <xdr:cNvPr id="11" name="TextBox 170"/>
            <xdr:cNvSpPr txBox="1"/>
          </xdr:nvSpPr>
          <xdr:spPr>
            <a:xfrm>
              <a:off x="4679417" y="2397277"/>
              <a:ext cx="1728192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9pPr>
            </a:lstStyle>
            <a:p>
              <a:r>
                <a:rPr lang="el-GR" sz="1200">
                  <a:cs typeface="Arial"/>
                </a:rPr>
                <a:t>α</a:t>
              </a:r>
              <a:r>
                <a:rPr lang="hr-HR" sz="1200">
                  <a:cs typeface="Arial"/>
                </a:rPr>
                <a:t>-dsDNA</a:t>
              </a:r>
              <a:endParaRPr lang="en-US" sz="1200"/>
            </a:p>
          </xdr:txBody>
        </xdr:sp>
      </xdr:grpSp>
      <xdr:pic>
        <xdr:nvPicPr>
          <xdr:cNvPr id="4" name="Picture 3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32086" t="9375" r="40161" b="81603"/>
          <a:stretch>
            <a:fillRect/>
          </a:stretch>
        </xdr:blipFill>
        <xdr:spPr bwMode="auto">
          <a:xfrm>
            <a:off x="3748564" y="5025008"/>
            <a:ext cx="1440160" cy="2880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5</xdr:col>
      <xdr:colOff>342900</xdr:colOff>
      <xdr:row>0</xdr:row>
      <xdr:rowOff>0</xdr:rowOff>
    </xdr:from>
    <xdr:to>
      <xdr:col>10</xdr:col>
      <xdr:colOff>525292</xdr:colOff>
      <xdr:row>8</xdr:row>
      <xdr:rowOff>2838</xdr:rowOff>
    </xdr:to>
    <xdr:grpSp>
      <xdr:nvGrpSpPr>
        <xdr:cNvPr id="12" name="Group 11"/>
        <xdr:cNvGrpSpPr/>
      </xdr:nvGrpSpPr>
      <xdr:grpSpPr>
        <a:xfrm>
          <a:off x="5276850" y="0"/>
          <a:ext cx="3230392" cy="1869738"/>
          <a:chOff x="-72008" y="736714"/>
          <a:chExt cx="3230392" cy="1984038"/>
        </a:xfrm>
      </xdr:grpSpPr>
      <xdr:sp macro="" textlink="">
        <xdr:nvSpPr>
          <xdr:cNvPr id="13" name="TextBox 34"/>
          <xdr:cNvSpPr txBox="1"/>
        </xdr:nvSpPr>
        <xdr:spPr>
          <a:xfrm>
            <a:off x="-72008" y="967160"/>
            <a:ext cx="2492896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sr-Latn-R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hr-HR" sz="1200" b="1">
                <a:cs typeface="Arial" pitchFamily="34" charset="0"/>
              </a:rPr>
              <a:t>A)</a:t>
            </a:r>
          </a:p>
        </xdr:txBody>
      </xdr:sp>
      <xdr:grpSp>
        <xdr:nvGrpSpPr>
          <xdr:cNvPr id="14" name="Group 13"/>
          <xdr:cNvGrpSpPr/>
        </xdr:nvGrpSpPr>
        <xdr:grpSpPr>
          <a:xfrm>
            <a:off x="54592" y="736714"/>
            <a:ext cx="3103792" cy="1984038"/>
            <a:chOff x="54592" y="736714"/>
            <a:chExt cx="3103792" cy="1984038"/>
          </a:xfrm>
        </xdr:grpSpPr>
        <xdr:sp macro="" textlink="">
          <xdr:nvSpPr>
            <xdr:cNvPr id="15" name="TextBox 36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900777" y="1258417"/>
              <a:ext cx="1320405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hr-HR" sz="1200" i="1">
                  <a:cs typeface="Arial" panose="020B0604020202020204" pitchFamily="34" charset="0"/>
                </a:rPr>
                <a:t>tdp2bMO+2b</a:t>
              </a:r>
              <a:endParaRPr lang="hr-HR" sz="1200">
                <a:cs typeface="Arial" panose="020B0604020202020204" pitchFamily="34" charset="0"/>
              </a:endParaRPr>
            </a:p>
          </xdr:txBody>
        </xdr:sp>
        <xdr:sp macro="" textlink="">
          <xdr:nvSpPr>
            <xdr:cNvPr id="16" name="TextBox 37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-143597" y="1388532"/>
              <a:ext cx="1061766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>
                  <a:cs typeface="Arial" pitchFamily="34" charset="0"/>
                </a:rPr>
                <a:t>WT</a:t>
              </a:r>
              <a:r>
                <a:rPr lang="hr-HR" sz="1200">
                  <a:cs typeface="Arial" pitchFamily="34" charset="0"/>
                </a:rPr>
                <a:t> </a:t>
              </a:r>
              <a:endParaRPr lang="en-GB" sz="1200">
                <a:cs typeface="Arial" pitchFamily="34" charset="0"/>
              </a:endParaRPr>
            </a:p>
          </xdr:txBody>
        </xdr:sp>
        <xdr:sp macro="" textlink="">
          <xdr:nvSpPr>
            <xdr:cNvPr id="17" name="TextBox 39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446263" y="1493159"/>
              <a:ext cx="859563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hr-HR" sz="1200" i="1">
                  <a:cs typeface="Arial" pitchFamily="34" charset="0"/>
                </a:rPr>
                <a:t>tdp2b</a:t>
              </a:r>
              <a:r>
                <a:rPr lang="hr-HR" sz="1200">
                  <a:cs typeface="Arial" pitchFamily="34" charset="0"/>
                </a:rPr>
                <a:t>MO</a:t>
              </a:r>
              <a:endParaRPr lang="en-GB" sz="1200">
                <a:cs typeface="Arial" pitchFamily="34" charset="0"/>
              </a:endParaRPr>
            </a:p>
          </xdr:txBody>
        </xdr:sp>
        <xdr:pic>
          <xdr:nvPicPr>
            <xdr:cNvPr id="18" name="Picture 17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 cstate="print"/>
            <a:srcRect l="31129" t="48971" r="47973" b="44594"/>
            <a:stretch>
              <a:fillRect/>
            </a:stretch>
          </xdr:blipFill>
          <xdr:spPr bwMode="auto">
            <a:xfrm>
              <a:off x="54592" y="2391776"/>
              <a:ext cx="1430192" cy="328976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19" name="Picture 18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4" cstate="print"/>
            <a:srcRect l="39219" t="25191" r="34891" b="65752"/>
            <a:stretch>
              <a:fillRect/>
            </a:stretch>
          </xdr:blipFill>
          <xdr:spPr bwMode="auto">
            <a:xfrm>
              <a:off x="54592" y="1987023"/>
              <a:ext cx="1430192" cy="373689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20" name="TextBox 44"/>
            <xdr:cNvSpPr txBox="1"/>
          </xdr:nvSpPr>
          <xdr:spPr>
            <a:xfrm>
              <a:off x="1412776" y="2000672"/>
              <a:ext cx="1728192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l-GR" sz="1200">
                  <a:cs typeface="Arial"/>
                </a:rPr>
                <a:t>α</a:t>
              </a:r>
              <a:r>
                <a:rPr lang="hr-HR" sz="1200">
                  <a:cs typeface="Arial"/>
                </a:rPr>
                <a:t>-Top2</a:t>
              </a:r>
              <a:endParaRPr lang="en-US" sz="1200"/>
            </a:p>
          </xdr:txBody>
        </xdr:sp>
        <xdr:sp macro="" textlink="">
          <xdr:nvSpPr>
            <xdr:cNvPr id="21" name="TextBox 45"/>
            <xdr:cNvSpPr txBox="1"/>
          </xdr:nvSpPr>
          <xdr:spPr>
            <a:xfrm>
              <a:off x="1430192" y="2432720"/>
              <a:ext cx="1728192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l-GR" sz="1200">
                  <a:cs typeface="Arial"/>
                </a:rPr>
                <a:t>α</a:t>
              </a:r>
              <a:r>
                <a:rPr lang="hr-HR" sz="1200">
                  <a:cs typeface="Arial"/>
                </a:rPr>
                <a:t>-dsDNA</a:t>
              </a:r>
              <a:endParaRPr lang="en-US" sz="1200"/>
            </a:p>
          </xdr:txBody>
        </xdr:sp>
      </xdr:grp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20"/>
  <sheetViews>
    <sheetView tabSelected="1" zoomScale="50" zoomScaleNormal="50" workbookViewId="0">
      <selection activeCell="N19" sqref="N19"/>
    </sheetView>
  </sheetViews>
  <sheetFormatPr defaultRowHeight="15"/>
  <cols>
    <col min="1" max="1" width="30.140625" customWidth="1"/>
    <col min="3" max="3" width="13.7109375" customWidth="1"/>
    <col min="4" max="4" width="11.5703125" bestFit="1" customWidth="1"/>
    <col min="13" max="13" width="31.7109375" customWidth="1"/>
    <col min="16" max="16" width="9.140625" customWidth="1"/>
  </cols>
  <sheetData>
    <row r="1" spans="1:21" ht="18.75">
      <c r="A1" s="9" t="s">
        <v>0</v>
      </c>
      <c r="B1" s="1"/>
      <c r="C1" s="1" t="s">
        <v>1</v>
      </c>
      <c r="D1" s="2" t="s">
        <v>2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</row>
    <row r="2" spans="1:21" ht="18.75">
      <c r="A2" s="9" t="s">
        <v>3</v>
      </c>
      <c r="B2" s="1">
        <v>1</v>
      </c>
      <c r="C2" s="11">
        <v>17637.902999999998</v>
      </c>
      <c r="D2" s="12"/>
      <c r="E2" s="10"/>
      <c r="F2" s="10"/>
      <c r="G2" s="10"/>
      <c r="H2" s="10"/>
      <c r="I2" s="10"/>
      <c r="J2" s="10"/>
      <c r="K2" s="10"/>
      <c r="L2" s="10"/>
      <c r="M2" s="13"/>
      <c r="N2" s="13"/>
      <c r="O2" s="13" t="s">
        <v>4</v>
      </c>
      <c r="P2" s="13"/>
      <c r="Q2" s="13"/>
      <c r="R2" s="13"/>
      <c r="S2" s="13"/>
    </row>
    <row r="3" spans="1:21" ht="18.75">
      <c r="A3" s="9" t="s">
        <v>5</v>
      </c>
      <c r="B3" s="1">
        <v>2</v>
      </c>
      <c r="C3" s="11">
        <v>26937.731</v>
      </c>
      <c r="D3" s="12">
        <f>C3/$C$2</f>
        <v>1.5272638136177528</v>
      </c>
      <c r="E3" s="10"/>
      <c r="F3" s="10"/>
      <c r="G3" s="10"/>
      <c r="H3" s="10"/>
      <c r="I3" s="10"/>
      <c r="J3" s="10"/>
      <c r="K3" s="10"/>
      <c r="L3" s="10"/>
      <c r="M3" s="14" t="s">
        <v>6</v>
      </c>
      <c r="N3" s="2" t="s">
        <v>7</v>
      </c>
      <c r="O3" s="2" t="s">
        <v>8</v>
      </c>
      <c r="P3" s="2" t="s">
        <v>9</v>
      </c>
      <c r="Q3" s="2" t="s">
        <v>10</v>
      </c>
      <c r="R3" s="2" t="s">
        <v>11</v>
      </c>
      <c r="S3" s="2" t="s">
        <v>12</v>
      </c>
    </row>
    <row r="4" spans="1:21" ht="18.75">
      <c r="A4" s="9" t="s">
        <v>13</v>
      </c>
      <c r="B4" s="1">
        <v>3</v>
      </c>
      <c r="C4" s="11">
        <v>12347.004000000001</v>
      </c>
      <c r="D4" s="12">
        <f>C4/$C$2</f>
        <v>0.70002675488123511</v>
      </c>
      <c r="E4" s="10"/>
      <c r="F4" s="10"/>
      <c r="G4" s="10"/>
      <c r="H4" s="10"/>
      <c r="I4" s="10"/>
      <c r="J4" s="10"/>
      <c r="K4" s="10"/>
      <c r="L4" s="10"/>
      <c r="M4" s="14" t="s">
        <v>5</v>
      </c>
      <c r="N4" s="15"/>
      <c r="O4" s="15">
        <v>1.5272638136177528</v>
      </c>
      <c r="P4" s="15">
        <v>1.9487983386331222</v>
      </c>
      <c r="Q4" s="16">
        <f t="shared" ref="Q4:Q5" si="0">AVERAGE(N4:P4)</f>
        <v>1.7380310761254374</v>
      </c>
      <c r="R4" s="17">
        <f t="shared" ref="R4:R5" si="1">STDEV(N4:P4)</f>
        <v>0.29806992114261788</v>
      </c>
      <c r="S4" s="18">
        <f>R4/Q4*100</f>
        <v>17.149861428663289</v>
      </c>
    </row>
    <row r="5" spans="1:21" ht="18.75">
      <c r="A5" s="19"/>
      <c r="B5" s="19"/>
      <c r="C5" s="19"/>
      <c r="D5" s="19"/>
      <c r="E5" s="10"/>
      <c r="F5" s="10"/>
      <c r="G5" s="10"/>
      <c r="H5" s="10"/>
      <c r="I5" s="10"/>
      <c r="J5" s="10"/>
      <c r="K5" s="10"/>
      <c r="L5" s="10"/>
      <c r="M5" s="14" t="s">
        <v>13</v>
      </c>
      <c r="N5" s="15"/>
      <c r="O5" s="15">
        <v>0.70002675488123511</v>
      </c>
      <c r="P5" s="15">
        <v>0.19431654472006657</v>
      </c>
      <c r="Q5" s="16">
        <f t="shared" si="0"/>
        <v>0.44717164980065083</v>
      </c>
      <c r="R5" s="17">
        <f t="shared" si="1"/>
        <v>0.35759111892023632</v>
      </c>
      <c r="S5" s="18">
        <f t="shared" ref="S5" si="2">R5/Q5*100</f>
        <v>79.967305413849573</v>
      </c>
    </row>
    <row r="6" spans="1:21" ht="18.75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3"/>
      <c r="N6" s="4"/>
      <c r="O6" s="4"/>
      <c r="P6" s="4"/>
      <c r="Q6" s="5"/>
      <c r="R6" s="6"/>
      <c r="S6" s="7"/>
    </row>
    <row r="7" spans="1:21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</row>
    <row r="8" spans="1:21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</row>
    <row r="9" spans="1:21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20"/>
      <c r="P9" s="20"/>
      <c r="Q9" s="20"/>
      <c r="R9" s="20"/>
      <c r="S9" s="20"/>
      <c r="T9" s="8"/>
      <c r="U9" s="8"/>
    </row>
    <row r="10" spans="1:21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20"/>
      <c r="P10" s="20"/>
      <c r="Q10" s="20"/>
      <c r="R10" s="20"/>
      <c r="S10" s="20"/>
      <c r="T10" s="8"/>
      <c r="U10" s="8"/>
    </row>
    <row r="11" spans="1:21" ht="18.75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20"/>
      <c r="P11" s="21"/>
      <c r="Q11" s="21"/>
      <c r="R11" s="20"/>
      <c r="S11" s="20"/>
      <c r="T11" s="8"/>
      <c r="U11" s="8"/>
    </row>
    <row r="12" spans="1:21" ht="18.75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20"/>
      <c r="P12" s="21"/>
      <c r="Q12" s="21"/>
      <c r="R12" s="20"/>
      <c r="S12" s="20"/>
      <c r="T12" s="8"/>
      <c r="U12" s="8"/>
    </row>
    <row r="13" spans="1:21">
      <c r="A13" s="19"/>
      <c r="B13" s="19"/>
      <c r="C13" s="19"/>
      <c r="D13" s="19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20"/>
      <c r="P13" s="20"/>
      <c r="Q13" s="20"/>
      <c r="R13" s="20"/>
      <c r="S13" s="20"/>
      <c r="T13" s="8"/>
      <c r="U13" s="8"/>
    </row>
    <row r="14" spans="1:21" ht="18.75">
      <c r="A14" s="9" t="s">
        <v>14</v>
      </c>
      <c r="B14" s="1"/>
      <c r="C14" s="1" t="s">
        <v>1</v>
      </c>
      <c r="D14" s="2" t="s">
        <v>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20"/>
      <c r="P14" s="20"/>
      <c r="Q14" s="20"/>
      <c r="R14" s="20"/>
      <c r="S14" s="20"/>
      <c r="T14" s="8"/>
      <c r="U14" s="8"/>
    </row>
    <row r="15" spans="1:21" ht="18.75">
      <c r="A15" s="9" t="s">
        <v>3</v>
      </c>
      <c r="B15" s="1">
        <v>1</v>
      </c>
      <c r="C15" s="11">
        <v>13701.489</v>
      </c>
      <c r="D15" s="12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20"/>
      <c r="P15" s="20"/>
      <c r="Q15" s="20"/>
      <c r="R15" s="20"/>
      <c r="S15" s="20"/>
      <c r="T15" s="8"/>
      <c r="U15" s="8"/>
    </row>
    <row r="16" spans="1:21" ht="18.75">
      <c r="A16" s="9" t="s">
        <v>5</v>
      </c>
      <c r="B16" s="1">
        <v>2</v>
      </c>
      <c r="C16" s="11">
        <v>26701.438999999998</v>
      </c>
      <c r="D16" s="12">
        <f>C16/$C$15</f>
        <v>1.9487983386331222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</row>
    <row r="17" spans="1:19" ht="18.75">
      <c r="A17" s="9" t="s">
        <v>13</v>
      </c>
      <c r="B17" s="1">
        <v>3</v>
      </c>
      <c r="C17" s="11">
        <v>2662.4259999999999</v>
      </c>
      <c r="D17" s="12">
        <f>C17/$C$15</f>
        <v>0.19431654472006657</v>
      </c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</row>
    <row r="18" spans="1:19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</row>
    <row r="19" spans="1:19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</row>
    <row r="20" spans="1:19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TOPO2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Jovica</dc:creator>
  <cp:lastModifiedBy>Jovica</cp:lastModifiedBy>
  <dcterms:created xsi:type="dcterms:W3CDTF">2024-06-20T14:19:04Z</dcterms:created>
  <dcterms:modified xsi:type="dcterms:W3CDTF">2024-06-20T15:56:45Z</dcterms:modified>
</cp:coreProperties>
</file>