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30" windowWidth="28755" windowHeight="13095"/>
  </bookViews>
  <sheets>
    <sheet name="other way" sheetId="1" r:id="rId1"/>
  </sheets>
  <calcPr calcId="125725" iterateDelta="1E-4"/>
</workbook>
</file>

<file path=xl/calcChain.xml><?xml version="1.0" encoding="utf-8"?>
<calcChain xmlns="http://schemas.openxmlformats.org/spreadsheetml/2006/main">
  <c r="G79" i="1"/>
  <c r="G77"/>
  <c r="G78"/>
  <c r="G76"/>
  <c r="F75"/>
  <c r="G48"/>
  <c r="G49"/>
  <c r="G50"/>
  <c r="G47"/>
  <c r="F46"/>
  <c r="F79"/>
  <c r="F78"/>
  <c r="F77"/>
  <c r="F76"/>
  <c r="F50"/>
  <c r="F49"/>
  <c r="F48"/>
  <c r="F47"/>
  <c r="F29"/>
  <c r="G28"/>
  <c r="F28"/>
  <c r="F27"/>
  <c r="F26"/>
  <c r="G26" s="1"/>
  <c r="F25"/>
  <c r="AK16"/>
  <c r="AL16" s="1"/>
  <c r="AJ16"/>
  <c r="AK15"/>
  <c r="AJ15"/>
  <c r="AK14"/>
  <c r="AJ14"/>
  <c r="AK13"/>
  <c r="AJ13"/>
  <c r="AL13" s="1"/>
  <c r="F7"/>
  <c r="E7"/>
  <c r="E6"/>
  <c r="F5"/>
  <c r="E5"/>
  <c r="E4"/>
  <c r="F6" s="1"/>
  <c r="AL15" l="1"/>
  <c r="G27"/>
  <c r="G29"/>
  <c r="AL14"/>
</calcChain>
</file>

<file path=xl/sharedStrings.xml><?xml version="1.0" encoding="utf-8"?>
<sst xmlns="http://schemas.openxmlformats.org/spreadsheetml/2006/main" count="60" uniqueCount="26">
  <si>
    <t>AREA</t>
  </si>
  <si>
    <t>EXP 1</t>
  </si>
  <si>
    <t>UPPER BEND</t>
  </si>
  <si>
    <t>LOVER BAND</t>
  </si>
  <si>
    <t>activity</t>
  </si>
  <si>
    <t>fold change to WT</t>
  </si>
  <si>
    <t>WT</t>
  </si>
  <si>
    <t>tdp2bMO</t>
  </si>
  <si>
    <t>FOLD CHANGE TO WT</t>
  </si>
  <si>
    <t>tdp2bMO + 609</t>
  </si>
  <si>
    <t>SUMMARY</t>
  </si>
  <si>
    <t>EXP1</t>
  </si>
  <si>
    <t>EXP2</t>
  </si>
  <si>
    <t>EXP3</t>
  </si>
  <si>
    <t>EXP4</t>
  </si>
  <si>
    <t>Average standard</t>
  </si>
  <si>
    <t>sd</t>
  </si>
  <si>
    <t>% sd</t>
  </si>
  <si>
    <t>WT + 609</t>
  </si>
  <si>
    <t>tdp2aMO</t>
  </si>
  <si>
    <t>tdp2a/2bMO</t>
  </si>
  <si>
    <t>tdp2bMO _res</t>
  </si>
  <si>
    <t>EXP 2</t>
  </si>
  <si>
    <t>tdp2aMO+tdp2bMO</t>
  </si>
  <si>
    <t>EXP 3</t>
  </si>
  <si>
    <t>EXP 4</t>
  </si>
</sst>
</file>

<file path=xl/styles.xml><?xml version="1.0" encoding="utf-8"?>
<styleSheet xmlns="http://schemas.openxmlformats.org/spreadsheetml/2006/main">
  <numFmts count="2">
    <numFmt numFmtId="43" formatCode="_-* #,##0.00\ _k_n_-;\-* #,##0.00\ _k_n_-;_-* &quot;-&quot;??\ _k_n_-;_-@_-"/>
    <numFmt numFmtId="164" formatCode="0.0"/>
  </numFmts>
  <fonts count="4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">
    <xf numFmtId="0" fontId="0" fillId="0" borderId="0" xfId="0"/>
    <xf numFmtId="0" fontId="2" fillId="0" borderId="0" xfId="0" applyFont="1" applyFill="1" applyAlignment="1">
      <alignment wrapText="1"/>
    </xf>
    <xf numFmtId="0" fontId="0" fillId="0" borderId="0" xfId="0" applyFill="1"/>
    <xf numFmtId="3" fontId="0" fillId="0" borderId="0" xfId="0" applyNumberFormat="1" applyFill="1" applyAlignment="1">
      <alignment wrapText="1"/>
    </xf>
    <xf numFmtId="0" fontId="0" fillId="0" borderId="0" xfId="0" applyFill="1" applyAlignment="1">
      <alignment wrapText="1"/>
    </xf>
    <xf numFmtId="43" fontId="0" fillId="0" borderId="0" xfId="1" applyFont="1" applyFill="1" applyAlignment="1">
      <alignment wrapText="1"/>
    </xf>
    <xf numFmtId="9" fontId="0" fillId="0" borderId="0" xfId="2" applyFont="1" applyFill="1" applyAlignment="1">
      <alignment wrapText="1"/>
    </xf>
    <xf numFmtId="0" fontId="2" fillId="0" borderId="0" xfId="0" applyFont="1" applyFill="1" applyAlignment="1">
      <alignment horizontal="center"/>
    </xf>
    <xf numFmtId="2" fontId="0" fillId="0" borderId="0" xfId="0" applyNumberFormat="1" applyFill="1" applyAlignment="1">
      <alignment horizontal="center" wrapText="1"/>
    </xf>
    <xf numFmtId="2" fontId="2" fillId="0" borderId="0" xfId="0" applyNumberFormat="1" applyFont="1" applyFill="1" applyAlignment="1">
      <alignment horizontal="center"/>
    </xf>
    <xf numFmtId="164" fontId="3" fillId="0" borderId="0" xfId="0" applyNumberFormat="1" applyFont="1" applyFill="1" applyAlignment="1">
      <alignment horizontal="center"/>
    </xf>
    <xf numFmtId="2" fontId="3" fillId="0" borderId="0" xfId="0" applyNumberFormat="1" applyFont="1" applyFill="1" applyAlignment="1">
      <alignment horizontal="center"/>
    </xf>
    <xf numFmtId="2" fontId="0" fillId="0" borderId="0" xfId="0" applyNumberFormat="1" applyFill="1" applyAlignment="1">
      <alignment horizontal="center"/>
    </xf>
    <xf numFmtId="9" fontId="0" fillId="0" borderId="0" xfId="2" applyFont="1" applyFill="1"/>
    <xf numFmtId="9" fontId="0" fillId="0" borderId="0" xfId="2" applyFont="1" applyFill="1" applyAlignment="1">
      <alignment horizontal="center"/>
    </xf>
    <xf numFmtId="9" fontId="0" fillId="0" borderId="0" xfId="2" applyFont="1" applyFill="1" applyAlignment="1">
      <alignment horizontal="center" wrapText="1"/>
    </xf>
    <xf numFmtId="43" fontId="0" fillId="0" borderId="0" xfId="1" applyFont="1" applyAlignment="1">
      <alignment wrapText="1"/>
    </xf>
    <xf numFmtId="0" fontId="0" fillId="0" borderId="0" xfId="0" applyAlignment="1">
      <alignment wrapText="1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hr-HR"/>
  <c:chart>
    <c:title>
      <c:tx>
        <c:rich>
          <a:bodyPr/>
          <a:lstStyle/>
          <a:p>
            <a:pPr>
              <a:defRPr/>
            </a:pPr>
            <a:r>
              <a:rPr lang="hr-HR"/>
              <a:t>TDP2</a:t>
            </a:r>
            <a:r>
              <a:rPr lang="hr-HR" baseline="0"/>
              <a:t> activity</a:t>
            </a:r>
            <a:endParaRPr lang="hr-HR"/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BarType val="both"/>
            <c:errValType val="cust"/>
            <c:plus>
              <c:numRef>
                <c:f>'other way'!$AK$13:$AK$16</c:f>
                <c:numCache>
                  <c:formatCode>General</c:formatCode>
                  <c:ptCount val="4"/>
                  <c:pt idx="0">
                    <c:v>0.15186733254138296</c:v>
                  </c:pt>
                  <c:pt idx="1">
                    <c:v>0.10243720670187767</c:v>
                  </c:pt>
                  <c:pt idx="2">
                    <c:v>5.8271271713007021E-2</c:v>
                  </c:pt>
                  <c:pt idx="3">
                    <c:v>0.42848078180441601</c:v>
                  </c:pt>
                </c:numCache>
              </c:numRef>
            </c:plus>
            <c:minus>
              <c:numRef>
                <c:f>'other way'!$AK$13:$AK$16</c:f>
                <c:numCache>
                  <c:formatCode>General</c:formatCode>
                  <c:ptCount val="4"/>
                  <c:pt idx="0">
                    <c:v>0.15186733254138296</c:v>
                  </c:pt>
                  <c:pt idx="1">
                    <c:v>0.10243720670187767</c:v>
                  </c:pt>
                  <c:pt idx="2">
                    <c:v>5.8271271713007021E-2</c:v>
                  </c:pt>
                  <c:pt idx="3">
                    <c:v>0.42848078180441601</c:v>
                  </c:pt>
                </c:numCache>
              </c:numRef>
            </c:minus>
          </c:errBars>
          <c:cat>
            <c:strRef>
              <c:f>'other way'!$AE$13:$AE$16</c:f>
              <c:strCache>
                <c:ptCount val="4"/>
                <c:pt idx="0">
                  <c:v>tdp2aMO</c:v>
                </c:pt>
                <c:pt idx="1">
                  <c:v>tdp2bMO</c:v>
                </c:pt>
                <c:pt idx="2">
                  <c:v>tdp2a/2bMO</c:v>
                </c:pt>
                <c:pt idx="3">
                  <c:v>tdp2bMO _res</c:v>
                </c:pt>
              </c:strCache>
            </c:strRef>
          </c:cat>
          <c:val>
            <c:numRef>
              <c:f>'other way'!$AJ$13:$AJ$16</c:f>
              <c:numCache>
                <c:formatCode>0.00</c:formatCode>
                <c:ptCount val="4"/>
                <c:pt idx="0">
                  <c:v>1.0693518482517035</c:v>
                </c:pt>
                <c:pt idx="1">
                  <c:v>0.50121456287757582</c:v>
                </c:pt>
                <c:pt idx="2">
                  <c:v>0.53073852964843771</c:v>
                </c:pt>
                <c:pt idx="3">
                  <c:v>1.8972391386636378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507-4BBD-8C57-CA9B70978489}"/>
            </c:ext>
          </c:extLst>
        </c:ser>
        <c:axId val="86490496"/>
        <c:axId val="86529152"/>
      </c:barChart>
      <c:catAx>
        <c:axId val="86490496"/>
        <c:scaling>
          <c:orientation val="minMax"/>
        </c:scaling>
        <c:axPos val="b"/>
        <c:numFmt formatCode="General" sourceLinked="0"/>
        <c:majorTickMark val="none"/>
        <c:tickLblPos val="nextTo"/>
        <c:crossAx val="86529152"/>
        <c:crosses val="autoZero"/>
        <c:auto val="1"/>
        <c:lblAlgn val="ctr"/>
        <c:lblOffset val="100"/>
      </c:catAx>
      <c:valAx>
        <c:axId val="8652915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hr-HR"/>
                  <a:t>Fold change to WT</a:t>
                </a:r>
              </a:p>
            </c:rich>
          </c:tx>
          <c:layout/>
        </c:title>
        <c:numFmt formatCode="0.00" sourceLinked="1"/>
        <c:tickLblPos val="nextTo"/>
        <c:crossAx val="86490496"/>
        <c:crosses val="autoZero"/>
        <c:crossBetween val="between"/>
      </c:valAx>
    </c:plotArea>
    <c:plotVisOnly val="1"/>
    <c:dispBlanksAs val="gap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chart" Target="../charts/chart1.xml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158750</xdr:colOff>
      <xdr:row>1</xdr:row>
      <xdr:rowOff>142875</xdr:rowOff>
    </xdr:from>
    <xdr:to>
      <xdr:col>23</xdr:col>
      <xdr:colOff>598892</xdr:colOff>
      <xdr:row>15</xdr:row>
      <xdr:rowOff>285750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r="51111"/>
        <a:stretch>
          <a:fillRect/>
        </a:stretch>
      </xdr:blipFill>
      <xdr:spPr bwMode="auto">
        <a:xfrm>
          <a:off x="6588125" y="333375"/>
          <a:ext cx="9107892" cy="45243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381000</xdr:colOff>
      <xdr:row>21</xdr:row>
      <xdr:rowOff>190500</xdr:rowOff>
    </xdr:from>
    <xdr:to>
      <xdr:col>22</xdr:col>
      <xdr:colOff>571500</xdr:colOff>
      <xdr:row>40</xdr:row>
      <xdr:rowOff>168897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r="50278"/>
        <a:stretch>
          <a:fillRect/>
        </a:stretch>
      </xdr:blipFill>
      <xdr:spPr bwMode="auto">
        <a:xfrm>
          <a:off x="6191250" y="5905500"/>
          <a:ext cx="8858250" cy="49313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428625</xdr:colOff>
      <xdr:row>44</xdr:row>
      <xdr:rowOff>95250</xdr:rowOff>
    </xdr:from>
    <xdr:to>
      <xdr:col>22</xdr:col>
      <xdr:colOff>571500</xdr:colOff>
      <xdr:row>63</xdr:row>
      <xdr:rowOff>47134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r="50278"/>
        <a:stretch>
          <a:fillRect/>
        </a:stretch>
      </xdr:blipFill>
      <xdr:spPr bwMode="auto">
        <a:xfrm>
          <a:off x="6238875" y="11715750"/>
          <a:ext cx="8810625" cy="49048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95250</xdr:colOff>
      <xdr:row>68</xdr:row>
      <xdr:rowOff>0</xdr:rowOff>
    </xdr:from>
    <xdr:to>
      <xdr:col>21</xdr:col>
      <xdr:colOff>365125</xdr:colOff>
      <xdr:row>83</xdr:row>
      <xdr:rowOff>95250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r="50278"/>
        <a:stretch>
          <a:fillRect/>
        </a:stretch>
      </xdr:blipFill>
      <xdr:spPr bwMode="auto">
        <a:xfrm>
          <a:off x="6524625" y="17526000"/>
          <a:ext cx="7699375" cy="4286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29</xdr:col>
      <xdr:colOff>226217</xdr:colOff>
      <xdr:row>18</xdr:row>
      <xdr:rowOff>380998</xdr:rowOff>
    </xdr:from>
    <xdr:to>
      <xdr:col>38</xdr:col>
      <xdr:colOff>130968</xdr:colOff>
      <xdr:row>31</xdr:row>
      <xdr:rowOff>23811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U102"/>
  <sheetViews>
    <sheetView tabSelected="1" zoomScale="50" zoomScaleNormal="50" workbookViewId="0">
      <selection activeCell="H77" sqref="H77"/>
    </sheetView>
  </sheetViews>
  <sheetFormatPr defaultRowHeight="15"/>
  <cols>
    <col min="6" max="6" width="22.140625" bestFit="1" customWidth="1"/>
  </cols>
  <sheetData>
    <row r="1" spans="1:47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 spans="1:47">
      <c r="A2" s="2"/>
      <c r="B2" s="2"/>
      <c r="C2" s="4" t="s">
        <v>0</v>
      </c>
      <c r="D2" s="4" t="s">
        <v>0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 spans="1:47" ht="30">
      <c r="A3" s="1" t="s">
        <v>1</v>
      </c>
      <c r="B3" s="4"/>
      <c r="C3" s="4" t="s">
        <v>2</v>
      </c>
      <c r="D3" s="4" t="s">
        <v>3</v>
      </c>
      <c r="E3" s="4" t="s">
        <v>4</v>
      </c>
      <c r="F3" s="4" t="s">
        <v>5</v>
      </c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</row>
    <row r="4" spans="1:47">
      <c r="A4" s="1" t="s">
        <v>6</v>
      </c>
      <c r="B4" s="2">
        <v>1</v>
      </c>
      <c r="C4" s="2">
        <v>45717.785000000003</v>
      </c>
      <c r="D4" s="2">
        <v>39823.836000000003</v>
      </c>
      <c r="E4" s="5">
        <f>D4/C4</f>
        <v>0.87107973406848127</v>
      </c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1:47" ht="30">
      <c r="A5" s="1" t="s">
        <v>7</v>
      </c>
      <c r="B5" s="2">
        <v>2</v>
      </c>
      <c r="C5" s="2">
        <v>66059.342000000004</v>
      </c>
      <c r="D5" s="2">
        <v>23302.714</v>
      </c>
      <c r="E5" s="5">
        <f>D5/C5</f>
        <v>0.35275425540872024</v>
      </c>
      <c r="F5" s="6">
        <f>E5/$E$4</f>
        <v>0.40496207363376441</v>
      </c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</row>
    <row r="6" spans="1:47" ht="30">
      <c r="A6" s="1" t="s">
        <v>9</v>
      </c>
      <c r="B6" s="2">
        <v>3</v>
      </c>
      <c r="C6" s="2">
        <v>24276.321</v>
      </c>
      <c r="D6" s="2">
        <v>49439.805999999997</v>
      </c>
      <c r="E6" s="5">
        <f>D6/C6</f>
        <v>2.0365444170885696</v>
      </c>
      <c r="F6" s="6">
        <f>E6/$E$4</f>
        <v>2.3379540786428898</v>
      </c>
      <c r="G6" s="2"/>
      <c r="H6" s="1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</row>
    <row r="7" spans="1:47">
      <c r="A7" s="1" t="s">
        <v>18</v>
      </c>
      <c r="B7" s="2">
        <v>4</v>
      </c>
      <c r="C7" s="2">
        <v>22252.835999999999</v>
      </c>
      <c r="D7" s="2">
        <v>48253.714</v>
      </c>
      <c r="E7" s="5">
        <f>D7/C7</f>
        <v>2.1684298576594911</v>
      </c>
      <c r="F7" s="6">
        <f>E7/$E$4</f>
        <v>2.4893586348652406</v>
      </c>
      <c r="G7" s="2"/>
      <c r="H7" s="1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</row>
    <row r="8" spans="1:47">
      <c r="A8" s="1"/>
      <c r="B8" s="2"/>
      <c r="C8" s="2"/>
      <c r="D8" s="2"/>
      <c r="E8" s="2"/>
      <c r="F8" s="2"/>
      <c r="G8" s="2"/>
      <c r="H8" s="1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</row>
    <row r="9" spans="1:47">
      <c r="A9" s="2"/>
      <c r="B9" s="2"/>
      <c r="C9" s="2"/>
      <c r="D9" s="2"/>
      <c r="E9" s="2"/>
      <c r="F9" s="2"/>
      <c r="G9" s="2"/>
      <c r="H9" s="1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</row>
    <row r="10" spans="1:47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</row>
    <row r="11" spans="1:47" ht="4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4"/>
      <c r="AG11" s="4" t="s">
        <v>8</v>
      </c>
      <c r="AH11" s="4"/>
      <c r="AI11" s="4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</row>
    <row r="12" spans="1:47" ht="30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1" t="s">
        <v>10</v>
      </c>
      <c r="AF12" s="4" t="s">
        <v>11</v>
      </c>
      <c r="AG12" s="4" t="s">
        <v>12</v>
      </c>
      <c r="AH12" s="4" t="s">
        <v>13</v>
      </c>
      <c r="AI12" s="4" t="s">
        <v>14</v>
      </c>
      <c r="AJ12" s="7" t="s">
        <v>15</v>
      </c>
      <c r="AK12" s="7" t="s">
        <v>16</v>
      </c>
      <c r="AL12" s="7" t="s">
        <v>17</v>
      </c>
      <c r="AM12" s="2"/>
      <c r="AN12" s="2"/>
      <c r="AO12" s="2"/>
      <c r="AP12" s="2"/>
      <c r="AQ12" s="2"/>
      <c r="AR12" s="2"/>
      <c r="AS12" s="2"/>
      <c r="AT12" s="2"/>
      <c r="AU12" s="2"/>
    </row>
    <row r="13" spans="1:47" ht="30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1" t="s">
        <v>19</v>
      </c>
      <c r="AF13" s="2"/>
      <c r="AG13" s="8">
        <v>1.1570324935755809</v>
      </c>
      <c r="AH13" s="8">
        <v>1.1570324935755809</v>
      </c>
      <c r="AI13" s="8">
        <v>0.89399055760394863</v>
      </c>
      <c r="AJ13" s="9">
        <f>AVERAGE(AF13:AI13)</f>
        <v>1.0693518482517035</v>
      </c>
      <c r="AK13" s="10">
        <f>STDEV(AF13:AI13)</f>
        <v>0.15186733254138296</v>
      </c>
      <c r="AL13" s="11">
        <f>AK13/AJ13*100</f>
        <v>14.201811385997296</v>
      </c>
      <c r="AM13" s="2"/>
      <c r="AN13" s="2"/>
      <c r="AO13" s="2"/>
      <c r="AP13" s="2"/>
      <c r="AQ13" s="2"/>
      <c r="AR13" s="2"/>
      <c r="AS13" s="2"/>
      <c r="AT13" s="2"/>
      <c r="AU13" s="2"/>
    </row>
    <row r="14" spans="1:47" ht="3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1" t="s">
        <v>7</v>
      </c>
      <c r="AF14" s="12">
        <v>0.40496207363376441</v>
      </c>
      <c r="AG14" s="12"/>
      <c r="AH14" s="8">
        <v>0.48980111441444202</v>
      </c>
      <c r="AI14" s="8">
        <v>0.60888050058452103</v>
      </c>
      <c r="AJ14" s="9">
        <f>AVERAGE(AF14:AI14)</f>
        <v>0.50121456287757582</v>
      </c>
      <c r="AK14" s="10">
        <f t="shared" ref="AK14:AK16" si="0">STDEV(AF14:AI14)</f>
        <v>0.10243720670187767</v>
      </c>
      <c r="AL14" s="11">
        <f>AK14/AJ14*100</f>
        <v>20.437795365275225</v>
      </c>
      <c r="AM14" s="2"/>
      <c r="AN14" s="2"/>
      <c r="AO14" s="2"/>
      <c r="AP14" s="2"/>
      <c r="AQ14" s="2"/>
      <c r="AR14" s="2"/>
      <c r="AS14" s="2"/>
      <c r="AT14" s="2"/>
      <c r="AU14" s="2"/>
    </row>
    <row r="15" spans="1:47" ht="30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1" t="s">
        <v>20</v>
      </c>
      <c r="AF15" s="12">
        <v>0.59</v>
      </c>
      <c r="AG15" s="12"/>
      <c r="AH15" s="8">
        <v>0.52870489044087832</v>
      </c>
      <c r="AI15" s="8">
        <v>0.47351069850443489</v>
      </c>
      <c r="AJ15" s="9">
        <f>AVERAGE(AF15:AI15)</f>
        <v>0.53073852964843771</v>
      </c>
      <c r="AK15" s="10">
        <f t="shared" si="0"/>
        <v>5.8271271713007021E-2</v>
      </c>
      <c r="AL15" s="11">
        <f>AK15/AJ15*100</f>
        <v>10.979280466335473</v>
      </c>
      <c r="AM15" s="2"/>
      <c r="AN15" s="2"/>
      <c r="AO15" s="2"/>
      <c r="AP15" s="2"/>
      <c r="AQ15" s="2"/>
      <c r="AR15" s="2"/>
      <c r="AS15" s="2"/>
      <c r="AT15" s="2"/>
      <c r="AU15" s="2"/>
    </row>
    <row r="16" spans="1:47" ht="30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1" t="s">
        <v>21</v>
      </c>
      <c r="AF16" s="12">
        <v>2.3379540786428898</v>
      </c>
      <c r="AG16" s="12"/>
      <c r="AH16" s="12">
        <v>1.4821420049302383</v>
      </c>
      <c r="AI16" s="12">
        <v>1.8716213324177846</v>
      </c>
      <c r="AJ16" s="9">
        <f>AVERAGE(AF16:AI16)</f>
        <v>1.8972391386636378</v>
      </c>
      <c r="AK16" s="10">
        <f t="shared" si="0"/>
        <v>0.42848078180441601</v>
      </c>
      <c r="AL16" s="11">
        <f>AK16/AJ16*100</f>
        <v>22.58443719995287</v>
      </c>
      <c r="AM16" s="2"/>
      <c r="AN16" s="2"/>
      <c r="AO16" s="2"/>
      <c r="AP16" s="2"/>
      <c r="AQ16" s="2"/>
      <c r="AR16" s="2"/>
      <c r="AS16" s="2"/>
      <c r="AT16" s="2"/>
      <c r="AU16" s="2"/>
    </row>
    <row r="17" spans="1:4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9"/>
      <c r="AK17" s="10"/>
      <c r="AL17" s="11"/>
      <c r="AM17" s="2"/>
      <c r="AN17" s="2"/>
      <c r="AO17" s="2"/>
      <c r="AP17" s="2"/>
      <c r="AQ17" s="2"/>
      <c r="AR17" s="2"/>
      <c r="AS17" s="2"/>
      <c r="AT17" s="2"/>
      <c r="AU17" s="2"/>
    </row>
    <row r="18" spans="1:47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</row>
    <row r="19" spans="1:47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</row>
    <row r="20" spans="1:47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</row>
    <row r="21" spans="1:47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</row>
    <row r="22" spans="1:47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</row>
    <row r="23" spans="1:47">
      <c r="A23" s="2"/>
      <c r="B23" s="1" t="s">
        <v>22</v>
      </c>
      <c r="C23" s="2"/>
      <c r="D23" s="4" t="s">
        <v>0</v>
      </c>
      <c r="E23" s="4" t="s">
        <v>0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</row>
    <row r="24" spans="1:47" ht="45">
      <c r="A24" s="2"/>
      <c r="B24" s="1"/>
      <c r="C24" s="4"/>
      <c r="D24" s="4" t="s">
        <v>2</v>
      </c>
      <c r="E24" s="4" t="s">
        <v>3</v>
      </c>
      <c r="F24" s="4" t="s">
        <v>4</v>
      </c>
      <c r="G24" s="4" t="s">
        <v>5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</row>
    <row r="25" spans="1:47">
      <c r="A25" s="2"/>
      <c r="B25" s="1" t="s">
        <v>6</v>
      </c>
      <c r="C25" s="2">
        <v>1</v>
      </c>
      <c r="D25" s="2">
        <v>61612.362000000001</v>
      </c>
      <c r="E25" s="2">
        <v>51201.877</v>
      </c>
      <c r="F25" s="5">
        <f>E25/D25</f>
        <v>0.83103252882919831</v>
      </c>
      <c r="G25" s="4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</row>
    <row r="26" spans="1:47" ht="30">
      <c r="A26" s="2"/>
      <c r="B26" s="1" t="s">
        <v>19</v>
      </c>
      <c r="C26" s="2">
        <v>2</v>
      </c>
      <c r="D26" s="2">
        <v>88762.191000000006</v>
      </c>
      <c r="E26" s="2">
        <v>85347.654999999999</v>
      </c>
      <c r="F26" s="5">
        <f t="shared" ref="F26:F29" si="1">E26/D26</f>
        <v>0.96153163907366812</v>
      </c>
      <c r="G26" s="6">
        <f>F26/$F$25</f>
        <v>1.1570324935755809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</row>
    <row r="27" spans="1:47" ht="30">
      <c r="A27" s="2"/>
      <c r="B27" s="1" t="s">
        <v>7</v>
      </c>
      <c r="C27" s="2">
        <v>3</v>
      </c>
      <c r="D27" s="2">
        <v>54695.847999999998</v>
      </c>
      <c r="E27" s="2">
        <v>22263.434000000001</v>
      </c>
      <c r="F27" s="5">
        <f t="shared" si="1"/>
        <v>0.40704065873519324</v>
      </c>
      <c r="G27" s="6">
        <f>F27/$F$25</f>
        <v>0.48980111441444202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</row>
    <row r="28" spans="1:47" ht="45">
      <c r="A28" s="2"/>
      <c r="B28" s="1" t="s">
        <v>23</v>
      </c>
      <c r="C28" s="2">
        <v>4</v>
      </c>
      <c r="D28" s="2">
        <v>57986.777000000002</v>
      </c>
      <c r="E28" s="2">
        <v>25477.705999999998</v>
      </c>
      <c r="F28" s="5">
        <f t="shared" si="1"/>
        <v>0.4393709621074473</v>
      </c>
      <c r="G28" s="6">
        <f>F28/$F$25</f>
        <v>0.52870489044087832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</row>
    <row r="29" spans="1:47" ht="30">
      <c r="A29" s="2"/>
      <c r="B29" s="1" t="s">
        <v>9</v>
      </c>
      <c r="C29" s="2">
        <v>5</v>
      </c>
      <c r="D29" s="2">
        <v>49775.290999999997</v>
      </c>
      <c r="E29" s="2">
        <v>61308.635000000002</v>
      </c>
      <c r="F29" s="5">
        <f t="shared" si="1"/>
        <v>1.2317082184411541</v>
      </c>
      <c r="G29" s="6">
        <f>F29/$F$25</f>
        <v>1.4821420049302383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</row>
    <row r="30" spans="1:47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</row>
    <row r="31" spans="1:47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</row>
    <row r="32" spans="1:47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</row>
    <row r="33" spans="1:47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</row>
    <row r="34" spans="1:47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13"/>
      <c r="AG34" s="14"/>
      <c r="AH34" s="14"/>
      <c r="AI34" s="14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</row>
    <row r="35" spans="1:47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15"/>
      <c r="AG35" s="14"/>
      <c r="AH35" s="14"/>
      <c r="AI35" s="14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</row>
    <row r="36" spans="1:47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15"/>
      <c r="AG36" s="15"/>
      <c r="AH36" s="15"/>
      <c r="AI36" s="14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</row>
    <row r="37" spans="1:4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15"/>
      <c r="AG37" s="15"/>
      <c r="AH37" s="15"/>
      <c r="AI37" s="14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</row>
    <row r="38" spans="1:47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</row>
    <row r="39" spans="1:47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</row>
    <row r="40" spans="1:47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</row>
    <row r="41" spans="1:47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</row>
    <row r="42" spans="1:47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</row>
    <row r="43" spans="1:47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</row>
    <row r="44" spans="1:47">
      <c r="A44" s="2"/>
      <c r="B44" s="2"/>
      <c r="C44" s="2"/>
      <c r="D44" s="4" t="s">
        <v>0</v>
      </c>
      <c r="E44" s="4" t="s">
        <v>0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</row>
    <row r="45" spans="1:47" ht="45">
      <c r="A45" s="2"/>
      <c r="B45" s="1" t="s">
        <v>24</v>
      </c>
      <c r="C45" s="4"/>
      <c r="D45" s="4" t="s">
        <v>2</v>
      </c>
      <c r="E45" s="4" t="s">
        <v>3</v>
      </c>
      <c r="F45" s="4" t="s">
        <v>4</v>
      </c>
      <c r="G45" s="4" t="s">
        <v>5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</row>
    <row r="46" spans="1:47">
      <c r="A46" s="2"/>
      <c r="B46" s="1" t="s">
        <v>6</v>
      </c>
      <c r="C46" s="2">
        <v>1</v>
      </c>
      <c r="D46">
        <v>61661.764999999999</v>
      </c>
      <c r="E46">
        <v>60172.027999999998</v>
      </c>
      <c r="F46" s="16">
        <f>E46/D46</f>
        <v>0.97584018232368142</v>
      </c>
      <c r="G46" s="17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</row>
    <row r="47" spans="1:47" ht="30">
      <c r="A47" s="2"/>
      <c r="B47" s="1" t="s">
        <v>19</v>
      </c>
      <c r="C47" s="2">
        <v>2</v>
      </c>
      <c r="D47" s="2">
        <v>54357.271000000001</v>
      </c>
      <c r="E47" s="2">
        <v>64598.290999999997</v>
      </c>
      <c r="F47" s="5">
        <f>E47/D47</f>
        <v>1.1884020262900983</v>
      </c>
      <c r="G47" s="6">
        <f>F47/$F$46</f>
        <v>1.2178244427896607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</row>
    <row r="48" spans="1:47" ht="30">
      <c r="A48" s="2"/>
      <c r="B48" s="1" t="s">
        <v>7</v>
      </c>
      <c r="C48" s="2">
        <v>3</v>
      </c>
      <c r="D48" s="2">
        <v>61078.856</v>
      </c>
      <c r="E48" s="2">
        <v>41637.805999999997</v>
      </c>
      <c r="F48" s="5">
        <f>E48/D48</f>
        <v>0.68170572808370866</v>
      </c>
      <c r="G48" s="6">
        <f t="shared" ref="G48:G50" si="2">F48/$F$46</f>
        <v>0.69858337505678791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</row>
    <row r="49" spans="1:47" ht="45">
      <c r="A49" s="2"/>
      <c r="B49" s="1" t="s">
        <v>23</v>
      </c>
      <c r="C49" s="2">
        <v>4</v>
      </c>
      <c r="D49" s="2">
        <v>68948.22</v>
      </c>
      <c r="E49" s="2">
        <v>47860.512999999999</v>
      </c>
      <c r="F49" s="5">
        <f>E49/D49</f>
        <v>0.69415153864740808</v>
      </c>
      <c r="G49" s="6">
        <f t="shared" si="2"/>
        <v>0.71133731857043103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</row>
    <row r="50" spans="1:47" ht="30">
      <c r="A50" s="2"/>
      <c r="B50" s="1" t="s">
        <v>9</v>
      </c>
      <c r="C50" s="2">
        <v>5</v>
      </c>
      <c r="D50" s="2">
        <v>67191.491999999998</v>
      </c>
      <c r="E50" s="2">
        <v>51204.027999999998</v>
      </c>
      <c r="F50" s="5">
        <f>E50/D50</f>
        <v>0.76206118477023843</v>
      </c>
      <c r="G50" s="6">
        <f t="shared" si="2"/>
        <v>0.7809282693766616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</row>
    <row r="51" spans="1:47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</row>
    <row r="52" spans="1:47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</row>
    <row r="53" spans="1:47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</row>
    <row r="54" spans="1:47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</row>
    <row r="55" spans="1:47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</row>
    <row r="56" spans="1:47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</row>
    <row r="57" spans="1:4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</row>
    <row r="58" spans="1:47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</row>
    <row r="59" spans="1:47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</row>
    <row r="60" spans="1:47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</row>
    <row r="61" spans="1:47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</row>
    <row r="62" spans="1:47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</row>
    <row r="63" spans="1:47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</row>
    <row r="64" spans="1:47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</row>
    <row r="65" spans="1:47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</row>
    <row r="66" spans="1:47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</row>
    <row r="67" spans="1:4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</row>
    <row r="68" spans="1:47">
      <c r="A68" s="2"/>
      <c r="B68" s="2"/>
      <c r="C68" s="2"/>
      <c r="D68" s="1"/>
      <c r="E68" s="2"/>
      <c r="F68" s="2"/>
      <c r="G68" s="1"/>
      <c r="H68" s="3"/>
      <c r="I68" s="4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</row>
    <row r="69" spans="1:47">
      <c r="A69" s="2"/>
      <c r="B69" s="2"/>
      <c r="C69" s="2"/>
      <c r="D69" s="1"/>
      <c r="E69" s="2"/>
      <c r="F69" s="2"/>
      <c r="G69" s="1"/>
      <c r="H69" s="3"/>
      <c r="I69" s="4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</row>
    <row r="70" spans="1:47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</row>
    <row r="71" spans="1:47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</row>
    <row r="72" spans="1:47">
      <c r="A72" s="2"/>
      <c r="B72" s="2"/>
      <c r="C72" s="2"/>
      <c r="D72" s="4" t="s">
        <v>0</v>
      </c>
      <c r="E72" s="4" t="s">
        <v>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</row>
    <row r="73" spans="1:47" ht="45">
      <c r="A73" s="2"/>
      <c r="B73" s="2"/>
      <c r="C73" s="2"/>
      <c r="D73" s="4" t="s">
        <v>2</v>
      </c>
      <c r="E73" s="4" t="s">
        <v>3</v>
      </c>
      <c r="F73" s="4" t="s">
        <v>4</v>
      </c>
      <c r="G73" s="4" t="s">
        <v>5</v>
      </c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</row>
    <row r="74" spans="1:47">
      <c r="A74" s="2"/>
      <c r="B74" s="1" t="s">
        <v>25</v>
      </c>
      <c r="C74" s="4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</row>
    <row r="75" spans="1:47">
      <c r="A75" s="2"/>
      <c r="B75" s="1" t="s">
        <v>6</v>
      </c>
      <c r="C75" s="2">
        <v>1</v>
      </c>
      <c r="D75">
        <v>55944.735000000001</v>
      </c>
      <c r="E75">
        <v>52899.199999999997</v>
      </c>
      <c r="F75" s="16">
        <f>E75/D75</f>
        <v>0.94556172265361516</v>
      </c>
      <c r="G75" s="17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</row>
    <row r="76" spans="1:47" ht="30">
      <c r="A76" s="2"/>
      <c r="B76" s="1" t="s">
        <v>19</v>
      </c>
      <c r="C76" s="2">
        <v>2</v>
      </c>
      <c r="D76" s="2">
        <v>52134.856</v>
      </c>
      <c r="E76" s="2">
        <v>44070.805999999997</v>
      </c>
      <c r="F76" s="5">
        <f t="shared" ref="F76:F79" si="3">E76/D76</f>
        <v>0.84532325168405564</v>
      </c>
      <c r="G76" s="6">
        <f>F76/$F$75</f>
        <v>0.89399055760394863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</row>
    <row r="77" spans="1:47" ht="30">
      <c r="A77" s="2"/>
      <c r="B77" s="1" t="s">
        <v>7</v>
      </c>
      <c r="C77" s="2">
        <v>3</v>
      </c>
      <c r="D77" s="2">
        <v>69668.978000000003</v>
      </c>
      <c r="E77" s="2">
        <v>40110.805999999997</v>
      </c>
      <c r="F77" s="5">
        <f t="shared" si="3"/>
        <v>0.57573409502289519</v>
      </c>
      <c r="G77" s="6">
        <f t="shared" ref="G77:G79" si="4">F77/$F$75</f>
        <v>0.60888050058452103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</row>
    <row r="78" spans="1:47" ht="45">
      <c r="A78" s="2"/>
      <c r="B78" s="1" t="s">
        <v>23</v>
      </c>
      <c r="C78" s="2">
        <v>4</v>
      </c>
      <c r="D78" s="2">
        <v>77362.805999999997</v>
      </c>
      <c r="E78" s="2">
        <v>34637.927000000003</v>
      </c>
      <c r="F78" s="5">
        <f t="shared" si="3"/>
        <v>0.44773359177277006</v>
      </c>
      <c r="G78" s="6">
        <f t="shared" si="4"/>
        <v>0.47351069850443489</v>
      </c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</row>
    <row r="79" spans="1:47" ht="30">
      <c r="A79" s="2"/>
      <c r="B79" s="1" t="s">
        <v>9</v>
      </c>
      <c r="C79" s="2">
        <v>5</v>
      </c>
      <c r="D79" s="2">
        <v>43965.421000000002</v>
      </c>
      <c r="E79" s="2">
        <v>77807.077999999994</v>
      </c>
      <c r="F79" s="5">
        <f t="shared" si="3"/>
        <v>1.7697334912362148</v>
      </c>
      <c r="G79" s="6">
        <f t="shared" si="4"/>
        <v>1.8716213324177846</v>
      </c>
      <c r="H79" s="2"/>
      <c r="I79" s="4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</row>
    <row r="80" spans="1:47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</row>
    <row r="81" spans="1:47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</row>
    <row r="82" spans="1:47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</row>
    <row r="83" spans="1:47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</row>
    <row r="84" spans="1:47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</row>
    <row r="85" spans="1:47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</row>
    <row r="86" spans="1:47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</row>
    <row r="87" spans="1:4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</row>
    <row r="88" spans="1:47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</row>
    <row r="89" spans="1:47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</row>
    <row r="90" spans="1:47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</row>
    <row r="91" spans="1:47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</row>
    <row r="92" spans="1:47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</row>
    <row r="93" spans="1:47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</row>
    <row r="94" spans="1:47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</row>
    <row r="95" spans="1:47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</row>
    <row r="96" spans="1:47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</row>
    <row r="97" spans="1:4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</row>
    <row r="98" spans="1:47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</row>
    <row r="102" spans="1:47">
      <c r="B102" s="1"/>
      <c r="C102" s="2"/>
      <c r="D102" s="2"/>
      <c r="E102" s="1"/>
      <c r="F102" s="3"/>
      <c r="G102" s="4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other way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Jovica</dc:creator>
  <cp:lastModifiedBy>Jovica</cp:lastModifiedBy>
  <dcterms:created xsi:type="dcterms:W3CDTF">2024-06-20T14:03:35Z</dcterms:created>
  <dcterms:modified xsi:type="dcterms:W3CDTF">2024-06-20T15:17:09Z</dcterms:modified>
</cp:coreProperties>
</file>