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15" windowWidth="28515" windowHeight="12810"/>
  </bookViews>
  <sheets>
    <sheet name="NEW RESULTS_TDP2" sheetId="1" r:id="rId1"/>
  </sheets>
  <calcPr calcId="125725" iterateDelta="1E-4"/>
</workbook>
</file>

<file path=xl/calcChain.xml><?xml version="1.0" encoding="utf-8"?>
<calcChain xmlns="http://schemas.openxmlformats.org/spreadsheetml/2006/main">
  <c r="F60" i="1"/>
  <c r="H60" s="1"/>
  <c r="E60"/>
  <c r="F59"/>
  <c r="H59" s="1"/>
  <c r="E59"/>
  <c r="F58"/>
  <c r="H58" s="1"/>
  <c r="E58"/>
  <c r="F57"/>
  <c r="H57" s="1"/>
  <c r="E57"/>
  <c r="F56"/>
  <c r="H56" s="1"/>
  <c r="E56"/>
  <c r="F55"/>
  <c r="H55" s="1"/>
  <c r="E55"/>
  <c r="F54"/>
  <c r="H54" s="1"/>
  <c r="E54"/>
  <c r="F53"/>
  <c r="E53"/>
  <c r="G59" s="1"/>
  <c r="F35"/>
  <c r="E35"/>
  <c r="G35" s="1"/>
  <c r="F34"/>
  <c r="E34"/>
  <c r="F33"/>
  <c r="E33"/>
  <c r="G33" s="1"/>
  <c r="F32"/>
  <c r="E32"/>
  <c r="F31"/>
  <c r="E31"/>
  <c r="G31" s="1"/>
  <c r="F30"/>
  <c r="H34" s="1"/>
  <c r="E30"/>
  <c r="F23"/>
  <c r="H23" s="1"/>
  <c r="E23"/>
  <c r="F22"/>
  <c r="H22" s="1"/>
  <c r="E22"/>
  <c r="F21"/>
  <c r="H21" s="1"/>
  <c r="E21"/>
  <c r="F20"/>
  <c r="H20" s="1"/>
  <c r="E20"/>
  <c r="F19"/>
  <c r="H19" s="1"/>
  <c r="E19"/>
  <c r="F18"/>
  <c r="H18" s="1"/>
  <c r="E18"/>
  <c r="F17"/>
  <c r="H17" s="1"/>
  <c r="E17"/>
  <c r="F16"/>
  <c r="E16"/>
  <c r="G22" s="1"/>
  <c r="AL10"/>
  <c r="AK10"/>
  <c r="AJ10"/>
  <c r="H10"/>
  <c r="G10"/>
  <c r="F10"/>
  <c r="E10"/>
  <c r="AK9"/>
  <c r="AJ9"/>
  <c r="G9"/>
  <c r="F9"/>
  <c r="H9" s="1"/>
  <c r="E9"/>
  <c r="AK8"/>
  <c r="AL8" s="1"/>
  <c r="AJ8"/>
  <c r="F8"/>
  <c r="H8" s="1"/>
  <c r="E8"/>
  <c r="G8" s="1"/>
  <c r="AK7"/>
  <c r="AL7" s="1"/>
  <c r="AJ7"/>
  <c r="H7"/>
  <c r="F7"/>
  <c r="E7"/>
  <c r="G7" s="1"/>
  <c r="AK6"/>
  <c r="AJ6"/>
  <c r="H6"/>
  <c r="G6"/>
  <c r="F6"/>
  <c r="E6"/>
  <c r="AK5"/>
  <c r="AL5" s="1"/>
  <c r="AJ5"/>
  <c r="G5"/>
  <c r="F5"/>
  <c r="H5" s="1"/>
  <c r="E5"/>
  <c r="AK4"/>
  <c r="AJ4"/>
  <c r="F4"/>
  <c r="E4"/>
  <c r="AL9" l="1"/>
  <c r="AL6"/>
  <c r="AL4"/>
  <c r="G32"/>
  <c r="G34"/>
  <c r="G17"/>
  <c r="G19"/>
  <c r="G21"/>
  <c r="G23"/>
  <c r="G55"/>
  <c r="G57"/>
  <c r="G60"/>
  <c r="H32"/>
  <c r="H33"/>
  <c r="H35"/>
  <c r="G18"/>
  <c r="G20"/>
  <c r="G54"/>
  <c r="G56"/>
  <c r="G58"/>
  <c r="H31"/>
</calcChain>
</file>

<file path=xl/sharedStrings.xml><?xml version="1.0" encoding="utf-8"?>
<sst xmlns="http://schemas.openxmlformats.org/spreadsheetml/2006/main" count="82" uniqueCount="36">
  <si>
    <t>AREA</t>
  </si>
  <si>
    <t>FOLD CHANGE TO WT</t>
  </si>
  <si>
    <t>EXP 1</t>
  </si>
  <si>
    <t>UPPER BEND</t>
  </si>
  <si>
    <t>LOVER BAND</t>
  </si>
  <si>
    <t>activity (lower/total=% cleavaed</t>
  </si>
  <si>
    <t xml:space="preserve"> (lower/upper)</t>
  </si>
  <si>
    <t>fold activity change to WT</t>
  </si>
  <si>
    <t>fold change to WT L/U</t>
  </si>
  <si>
    <t>SUMMARY</t>
  </si>
  <si>
    <t>EXP1</t>
  </si>
  <si>
    <t>EXP2</t>
  </si>
  <si>
    <t>EXP3</t>
  </si>
  <si>
    <t>Average standard</t>
  </si>
  <si>
    <t>sd</t>
  </si>
  <si>
    <t>% sd</t>
  </si>
  <si>
    <t>WT</t>
  </si>
  <si>
    <t>tdp2bMO</t>
  </si>
  <si>
    <t>tdp2bMO + tdp2b RNA</t>
  </si>
  <si>
    <t>tdp2bMO + tdp2b CAT mRNA</t>
  </si>
  <si>
    <t>tdp2bMO + tdp2a mRNA</t>
  </si>
  <si>
    <t>tdp2bMO + HsTdp2 mRNA</t>
  </si>
  <si>
    <t>WT + tdp2a mRNA</t>
  </si>
  <si>
    <t>WT + HsTdp2 mRNA</t>
  </si>
  <si>
    <t xml:space="preserve">in red-manually entered number </t>
  </si>
  <si>
    <t>EXP 2</t>
  </si>
  <si>
    <t>activity</t>
  </si>
  <si>
    <t>fold change to WT</t>
  </si>
  <si>
    <t>tdp2bMO + tdp2b mRNA</t>
  </si>
  <si>
    <t>avrage</t>
  </si>
  <si>
    <t>minus ss and ds oligo</t>
  </si>
  <si>
    <t>tdp2bMO + tdp2a RNA</t>
  </si>
  <si>
    <t>WT + tdp2b RNA</t>
  </si>
  <si>
    <t>WT + tdp2a RNA</t>
  </si>
  <si>
    <t>LOWER BAND</t>
  </si>
  <si>
    <t>EXP 3</t>
  </si>
</sst>
</file>

<file path=xl/styles.xml><?xml version="1.0" encoding="utf-8"?>
<styleSheet xmlns="http://schemas.openxmlformats.org/spreadsheetml/2006/main">
  <numFmts count="4">
    <numFmt numFmtId="43" formatCode="_-* #,##0.00\ _k_n_-;\-* #,##0.00\ _k_n_-;_-* &quot;-&quot;??\ _k_n_-;_-@_-"/>
    <numFmt numFmtId="164" formatCode="#,##0.0"/>
    <numFmt numFmtId="165" formatCode="0.0"/>
    <numFmt numFmtId="166" formatCode="0.000"/>
  </numFmts>
  <fonts count="7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6"/>
      <color theme="1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  <font>
      <sz val="16"/>
      <color rgb="FFFF0000"/>
      <name val="Calibri"/>
      <family val="2"/>
      <charset val="238"/>
      <scheme val="minor"/>
    </font>
    <font>
      <sz val="16"/>
      <color rgb="FF9C0006"/>
      <name val="Calibri"/>
      <family val="2"/>
      <charset val="238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theme="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2" borderId="0" applyNumberFormat="0" applyBorder="0" applyAlignment="0" applyProtection="0"/>
  </cellStyleXfs>
  <cellXfs count="35">
    <xf numFmtId="0" fontId="0" fillId="0" borderId="0" xfId="0"/>
    <xf numFmtId="0" fontId="0" fillId="0" borderId="0" xfId="0" applyAlignment="1">
      <alignment horizontal="center"/>
    </xf>
    <xf numFmtId="166" fontId="3" fillId="0" borderId="1" xfId="0" applyNumberFormat="1" applyFont="1" applyBorder="1" applyAlignment="1">
      <alignment horizontal="center" vertical="center"/>
    </xf>
    <xf numFmtId="2" fontId="4" fillId="8" borderId="1" xfId="0" applyNumberFormat="1" applyFont="1" applyFill="1" applyBorder="1" applyAlignment="1">
      <alignment horizontal="center" vertical="center"/>
    </xf>
    <xf numFmtId="165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Fill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43" fontId="3" fillId="0" borderId="1" xfId="1" applyFont="1" applyBorder="1" applyAlignment="1">
      <alignment horizontal="center" vertical="center" wrapText="1"/>
    </xf>
    <xf numFmtId="43" fontId="4" fillId="7" borderId="1" xfId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/>
    </xf>
    <xf numFmtId="9" fontId="3" fillId="0" borderId="1" xfId="2" applyFont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 wrapText="1"/>
    </xf>
    <xf numFmtId="0" fontId="4" fillId="4" borderId="0" xfId="0" applyFont="1" applyFill="1" applyAlignment="1">
      <alignment horizontal="center" vertical="center" wrapText="1"/>
    </xf>
    <xf numFmtId="43" fontId="3" fillId="0" borderId="2" xfId="1" applyFont="1" applyBorder="1" applyAlignment="1">
      <alignment horizontal="center" vertical="center" wrapText="1"/>
    </xf>
    <xf numFmtId="3" fontId="3" fillId="0" borderId="0" xfId="0" applyNumberFormat="1" applyFont="1" applyFill="1" applyAlignment="1">
      <alignment horizontal="center" vertical="center" wrapText="1"/>
    </xf>
    <xf numFmtId="9" fontId="5" fillId="0" borderId="1" xfId="2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164" fontId="3" fillId="0" borderId="1" xfId="0" applyNumberFormat="1" applyFont="1" applyBorder="1" applyAlignment="1">
      <alignment horizontal="center" vertical="center" wrapText="1"/>
    </xf>
    <xf numFmtId="4" fontId="4" fillId="7" borderId="1" xfId="0" applyNumberFormat="1" applyFont="1" applyFill="1" applyBorder="1" applyAlignment="1">
      <alignment horizontal="center" vertical="center" wrapText="1"/>
    </xf>
    <xf numFmtId="164" fontId="5" fillId="0" borderId="1" xfId="0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2" borderId="0" xfId="3" applyFont="1" applyAlignment="1">
      <alignment horizontal="center" vertical="center" wrapText="1"/>
    </xf>
    <xf numFmtId="4" fontId="4" fillId="7" borderId="2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3" fillId="3" borderId="0" xfId="0" applyFont="1" applyFill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4" fillId="6" borderId="1" xfId="0" applyFont="1" applyFill="1" applyBorder="1" applyAlignment="1">
      <alignment horizontal="center" vertical="center"/>
    </xf>
  </cellXfs>
  <cellStyles count="4">
    <cellStyle name="Bad" xfId="3" builtinId="27"/>
    <cellStyle name="Comma" xfId="1" builtinId="3"/>
    <cellStyle name="Normal" xfId="0" builtinId="0"/>
    <cellStyle name="Percent" xfId="2" builtin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hr-HR"/>
  <c:chart>
    <c:title>
      <c:tx>
        <c:rich>
          <a:bodyPr/>
          <a:lstStyle/>
          <a:p>
            <a:pPr>
              <a:defRPr/>
            </a:pPr>
            <a:r>
              <a:rPr lang="hr-HR"/>
              <a:t>Activity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0662122745224895"/>
          <c:y val="9.4640945612919566E-2"/>
          <c:w val="0.87393417149594321"/>
          <c:h val="0.81250412097090641"/>
        </c:manualLayout>
      </c:layout>
      <c:barChart>
        <c:barDir val="col"/>
        <c:grouping val="clustered"/>
        <c:ser>
          <c:idx val="0"/>
          <c:order val="0"/>
          <c:errBars>
            <c:errBarType val="both"/>
            <c:errValType val="cust"/>
            <c:plus>
              <c:numRef>
                <c:f>'NEW RESULTS_TDP2'!$AK$4:$AK$10</c:f>
                <c:numCache>
                  <c:formatCode>General</c:formatCode>
                  <c:ptCount val="7"/>
                  <c:pt idx="0">
                    <c:v>6.5162412043368145E-2</c:v>
                  </c:pt>
                  <c:pt idx="1">
                    <c:v>0.23521158473305576</c:v>
                  </c:pt>
                  <c:pt idx="2">
                    <c:v>7.0613537570269641E-2</c:v>
                  </c:pt>
                  <c:pt idx="3">
                    <c:v>0.98584283820117546</c:v>
                  </c:pt>
                  <c:pt idx="4">
                    <c:v>0.90820209059682111</c:v>
                  </c:pt>
                  <c:pt idx="5">
                    <c:v>0.16469744177612278</c:v>
                  </c:pt>
                  <c:pt idx="6">
                    <c:v>0.4936862325658668</c:v>
                  </c:pt>
                </c:numCache>
              </c:numRef>
            </c:plus>
            <c:minus>
              <c:numRef>
                <c:f>'NEW RESULTS_TDP2'!$AK$4:$AK$10</c:f>
                <c:numCache>
                  <c:formatCode>General</c:formatCode>
                  <c:ptCount val="7"/>
                  <c:pt idx="0">
                    <c:v>6.5162412043368145E-2</c:v>
                  </c:pt>
                  <c:pt idx="1">
                    <c:v>0.23521158473305576</c:v>
                  </c:pt>
                  <c:pt idx="2">
                    <c:v>7.0613537570269641E-2</c:v>
                  </c:pt>
                  <c:pt idx="3">
                    <c:v>0.98584283820117546</c:v>
                  </c:pt>
                  <c:pt idx="4">
                    <c:v>0.90820209059682111</c:v>
                  </c:pt>
                  <c:pt idx="5">
                    <c:v>0.16469744177612278</c:v>
                  </c:pt>
                  <c:pt idx="6">
                    <c:v>0.4936862325658668</c:v>
                  </c:pt>
                </c:numCache>
              </c:numRef>
            </c:minus>
          </c:errBars>
          <c:cat>
            <c:strRef>
              <c:f>'NEW RESULTS_TDP2'!$AF$4:$AF$10</c:f>
              <c:strCache>
                <c:ptCount val="7"/>
                <c:pt idx="0">
                  <c:v>tdp2bMO</c:v>
                </c:pt>
                <c:pt idx="1">
                  <c:v>tdp2bMO + tdp2b RNA</c:v>
                </c:pt>
                <c:pt idx="2">
                  <c:v>tdp2bMO + tdp2b CAT mRNA</c:v>
                </c:pt>
                <c:pt idx="3">
                  <c:v>tdp2bMO + tdp2a mRNA</c:v>
                </c:pt>
                <c:pt idx="4">
                  <c:v>WT + tdp2a mRNA</c:v>
                </c:pt>
                <c:pt idx="5">
                  <c:v>tdp2bMO + HsTdp2 mRNA</c:v>
                </c:pt>
                <c:pt idx="6">
                  <c:v>WT + HsTdp2 mRNA</c:v>
                </c:pt>
              </c:strCache>
            </c:strRef>
          </c:cat>
          <c:val>
            <c:numRef>
              <c:f>'NEW RESULTS_TDP2'!$AJ$4:$AJ$10</c:f>
              <c:numCache>
                <c:formatCode>0.00</c:formatCode>
                <c:ptCount val="7"/>
                <c:pt idx="0">
                  <c:v>0.62408522756346974</c:v>
                </c:pt>
                <c:pt idx="1">
                  <c:v>1.8316863607281475</c:v>
                </c:pt>
                <c:pt idx="2">
                  <c:v>0.70511594842147607</c:v>
                </c:pt>
                <c:pt idx="3">
                  <c:v>3.4301018550518321</c:v>
                </c:pt>
                <c:pt idx="4">
                  <c:v>3.660525551598262</c:v>
                </c:pt>
                <c:pt idx="5">
                  <c:v>0.8283540003832407</c:v>
                </c:pt>
                <c:pt idx="6">
                  <c:v>1.7592193234867297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72B-4577-924D-4A55275A9D48}"/>
            </c:ext>
          </c:extLst>
        </c:ser>
        <c:axId val="64143744"/>
        <c:axId val="64145280"/>
      </c:barChart>
      <c:catAx>
        <c:axId val="64143744"/>
        <c:scaling>
          <c:orientation val="minMax"/>
        </c:scaling>
        <c:axPos val="b"/>
        <c:numFmt formatCode="General" sourceLinked="0"/>
        <c:majorTickMark val="none"/>
        <c:tickLblPos val="nextTo"/>
        <c:txPr>
          <a:bodyPr/>
          <a:lstStyle/>
          <a:p>
            <a:pPr>
              <a:defRPr sz="1400"/>
            </a:pPr>
            <a:endParaRPr lang="sr-Latn-CS"/>
          </a:p>
        </c:txPr>
        <c:crossAx val="64145280"/>
        <c:crosses val="autoZero"/>
        <c:auto val="1"/>
        <c:lblAlgn val="ctr"/>
        <c:lblOffset val="100"/>
      </c:catAx>
      <c:valAx>
        <c:axId val="64145280"/>
        <c:scaling>
          <c:orientation val="minMax"/>
        </c:scaling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hr-HR" sz="1400"/>
                  <a:t>fold change to WT</a:t>
                </a:r>
              </a:p>
            </c:rich>
          </c:tx>
          <c:layout>
            <c:manualLayout>
              <c:xMode val="edge"/>
              <c:yMode val="edge"/>
              <c:x val="1.7103304481311463E-2"/>
              <c:y val="0.39842144135078533"/>
            </c:manualLayout>
          </c:layout>
        </c:title>
        <c:numFmt formatCode="0.0" sourceLinked="0"/>
        <c:tickLblPos val="nextTo"/>
        <c:txPr>
          <a:bodyPr/>
          <a:lstStyle/>
          <a:p>
            <a:pPr>
              <a:defRPr sz="1400"/>
            </a:pPr>
            <a:endParaRPr lang="sr-Latn-CS"/>
          </a:p>
        </c:txPr>
        <c:crossAx val="64143744"/>
        <c:crosses val="autoZero"/>
        <c:crossBetween val="between"/>
      </c:valAx>
    </c:plotArea>
    <c:plotVisOnly val="1"/>
    <c:dispBlanksAs val="gap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chart" Target="../charts/chart1.xml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45944</xdr:colOff>
      <xdr:row>1</xdr:row>
      <xdr:rowOff>378758</xdr:rowOff>
    </xdr:from>
    <xdr:to>
      <xdr:col>29</xdr:col>
      <xdr:colOff>64996</xdr:colOff>
      <xdr:row>10</xdr:row>
      <xdr:rowOff>277127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2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11406" t="15000" r="56876" b="31481"/>
        <a:stretch>
          <a:fillRect/>
        </a:stretch>
      </xdr:blipFill>
      <xdr:spPr bwMode="auto">
        <a:xfrm>
          <a:off x="8494619" y="569258"/>
          <a:ext cx="11601452" cy="552764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506080</xdr:colOff>
      <xdr:row>13</xdr:row>
      <xdr:rowOff>184950</xdr:rowOff>
    </xdr:from>
    <xdr:to>
      <xdr:col>29</xdr:col>
      <xdr:colOff>340980</xdr:colOff>
      <xdr:row>23</xdr:row>
      <xdr:rowOff>511315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00000000-0008-0000-0200-00000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11228" t="17284" r="55877" b="29321"/>
        <a:stretch>
          <a:fillRect/>
        </a:stretch>
      </xdr:blipFill>
      <xdr:spPr bwMode="auto">
        <a:xfrm>
          <a:off x="8357401" y="5029093"/>
          <a:ext cx="12081329" cy="55651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517152</xdr:colOff>
      <xdr:row>26</xdr:row>
      <xdr:rowOff>248478</xdr:rowOff>
    </xdr:from>
    <xdr:to>
      <xdr:col>27</xdr:col>
      <xdr:colOff>580653</xdr:colOff>
      <xdr:row>37</xdr:row>
      <xdr:rowOff>214542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00000000-0008-0000-0200-00000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11140" t="35802" r="57018" b="14198"/>
        <a:stretch>
          <a:fillRect/>
        </a:stretch>
      </xdr:blipFill>
      <xdr:spPr bwMode="auto">
        <a:xfrm>
          <a:off x="7803777" y="18345978"/>
          <a:ext cx="11826876" cy="51571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10</xdr:col>
      <xdr:colOff>64655</xdr:colOff>
      <xdr:row>49</xdr:row>
      <xdr:rowOff>140855</xdr:rowOff>
    </xdr:from>
    <xdr:to>
      <xdr:col>30</xdr:col>
      <xdr:colOff>32906</xdr:colOff>
      <xdr:row>59</xdr:row>
      <xdr:rowOff>90755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00000000-0008-0000-0200-00000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11316" t="16049" r="55439" b="32099"/>
        <a:stretch>
          <a:fillRect/>
        </a:stretch>
      </xdr:blipFill>
      <xdr:spPr bwMode="auto">
        <a:xfrm>
          <a:off x="8513330" y="15666605"/>
          <a:ext cx="12160251" cy="53315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31</xdr:col>
      <xdr:colOff>57149</xdr:colOff>
      <xdr:row>10</xdr:row>
      <xdr:rowOff>476250</xdr:rowOff>
    </xdr:from>
    <xdr:to>
      <xdr:col>41</xdr:col>
      <xdr:colOff>61334</xdr:colOff>
      <xdr:row>25</xdr:row>
      <xdr:rowOff>257754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xmlns="" id="{00000000-0008-0000-0200-00003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X69"/>
  <sheetViews>
    <sheetView tabSelected="1" zoomScale="50" zoomScaleNormal="50" workbookViewId="0">
      <selection activeCell="AN10" sqref="AN10"/>
    </sheetView>
  </sheetViews>
  <sheetFormatPr defaultRowHeight="15"/>
  <cols>
    <col min="1" max="1" width="30.5703125" customWidth="1"/>
    <col min="2" max="2" width="9.140625" style="1"/>
    <col min="3" max="4" width="13.85546875" style="1" bestFit="1" customWidth="1"/>
    <col min="5" max="5" width="12.7109375" style="1" customWidth="1"/>
    <col min="6" max="7" width="10.7109375" style="1" customWidth="1"/>
    <col min="8" max="8" width="9.140625" style="1"/>
    <col min="32" max="32" width="32.5703125" customWidth="1"/>
    <col min="33" max="34" width="12.5703125" bestFit="1" customWidth="1"/>
    <col min="35" max="35" width="37.42578125" customWidth="1"/>
    <col min="38" max="43" width="10" bestFit="1" customWidth="1"/>
  </cols>
  <sheetData>
    <row r="1" spans="1:50" ht="21">
      <c r="A1" s="22"/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6"/>
    </row>
    <row r="2" spans="1:50" ht="21">
      <c r="A2" s="22"/>
      <c r="B2" s="7"/>
      <c r="C2" s="7" t="s">
        <v>0</v>
      </c>
      <c r="D2" s="7" t="s">
        <v>0</v>
      </c>
      <c r="E2" s="7"/>
      <c r="F2" s="7"/>
      <c r="G2" s="7"/>
      <c r="H2" s="7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  <c r="AD2" s="22"/>
      <c r="AE2" s="22"/>
      <c r="AF2" s="6"/>
      <c r="AG2" s="31"/>
      <c r="AH2" s="31" t="s">
        <v>1</v>
      </c>
      <c r="AI2" s="31"/>
      <c r="AJ2" s="6"/>
      <c r="AK2" s="6"/>
      <c r="AL2" s="6"/>
      <c r="AT2" s="22"/>
      <c r="AU2" s="22"/>
      <c r="AV2" s="22"/>
      <c r="AW2" s="22"/>
      <c r="AX2" s="6"/>
    </row>
    <row r="3" spans="1:50" ht="105">
      <c r="A3" s="8" t="s">
        <v>2</v>
      </c>
      <c r="B3" s="9"/>
      <c r="C3" s="9" t="s">
        <v>3</v>
      </c>
      <c r="D3" s="9" t="s">
        <v>4</v>
      </c>
      <c r="E3" s="10" t="s">
        <v>5</v>
      </c>
      <c r="F3" s="9" t="s">
        <v>6</v>
      </c>
      <c r="G3" s="10" t="s">
        <v>7</v>
      </c>
      <c r="H3" s="9" t="s">
        <v>8</v>
      </c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32" t="s">
        <v>9</v>
      </c>
      <c r="AG3" s="33" t="s">
        <v>10</v>
      </c>
      <c r="AH3" s="33" t="s">
        <v>11</v>
      </c>
      <c r="AI3" s="33" t="s">
        <v>12</v>
      </c>
      <c r="AJ3" s="15" t="s">
        <v>13</v>
      </c>
      <c r="AK3" s="15" t="s">
        <v>14</v>
      </c>
      <c r="AL3" s="15" t="s">
        <v>15</v>
      </c>
      <c r="AT3" s="22"/>
      <c r="AU3" s="22"/>
      <c r="AV3" s="22"/>
      <c r="AW3" s="22"/>
      <c r="AX3" s="6"/>
    </row>
    <row r="4" spans="1:50" ht="21">
      <c r="A4" s="11" t="s">
        <v>16</v>
      </c>
      <c r="B4" s="14">
        <v>1</v>
      </c>
      <c r="C4" s="23">
        <v>21054.966</v>
      </c>
      <c r="D4" s="23">
        <v>10978.004000000001</v>
      </c>
      <c r="E4" s="24">
        <f t="shared" ref="E4:E10" si="0">D4/(C4+D4)*100</f>
        <v>34.270952709036976</v>
      </c>
      <c r="F4" s="12">
        <f t="shared" ref="F4:F10" si="1">D4/C4</f>
        <v>0.52139737485208959</v>
      </c>
      <c r="G4" s="13"/>
      <c r="H4" s="14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34" t="s">
        <v>17</v>
      </c>
      <c r="AG4" s="2">
        <v>0.54989379057164745</v>
      </c>
      <c r="AH4" s="2">
        <v>0.67203741653214466</v>
      </c>
      <c r="AI4" s="2">
        <v>0.65032447558661732</v>
      </c>
      <c r="AJ4" s="3">
        <f t="shared" ref="AJ4:AJ10" si="2">AVERAGE(AG4:AI4)</f>
        <v>0.62408522756346974</v>
      </c>
      <c r="AK4" s="4">
        <f t="shared" ref="AK4:AK10" si="3">STDEV(AG4:AI4)</f>
        <v>6.5162412043368145E-2</v>
      </c>
      <c r="AL4" s="5">
        <f>AK4/AJ4*100</f>
        <v>10.441268141816591</v>
      </c>
      <c r="AT4" s="22"/>
      <c r="AU4" s="22"/>
      <c r="AV4" s="22"/>
      <c r="AW4" s="22"/>
      <c r="AX4" s="6"/>
    </row>
    <row r="5" spans="1:50" ht="21">
      <c r="A5" s="11" t="s">
        <v>17</v>
      </c>
      <c r="B5" s="14">
        <v>2</v>
      </c>
      <c r="C5" s="23">
        <v>21951.986000000001</v>
      </c>
      <c r="D5" s="23">
        <v>5097.598</v>
      </c>
      <c r="E5" s="24">
        <f t="shared" si="0"/>
        <v>18.845384091674013</v>
      </c>
      <c r="F5" s="12">
        <f t="shared" si="1"/>
        <v>0.232215800429173</v>
      </c>
      <c r="G5" s="13">
        <f>E5/$E$4</f>
        <v>0.54989379057164745</v>
      </c>
      <c r="H5" s="16">
        <f t="shared" ref="H5:H10" si="4">F5/$F$4</f>
        <v>0.44537201687110173</v>
      </c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34" t="s">
        <v>18</v>
      </c>
      <c r="AG5" s="2">
        <v>1.9165248577820662</v>
      </c>
      <c r="AH5" s="2">
        <v>2.0127090770508103</v>
      </c>
      <c r="AI5" s="2">
        <v>1.5658251473515661</v>
      </c>
      <c r="AJ5" s="3">
        <f t="shared" si="2"/>
        <v>1.8316863607281475</v>
      </c>
      <c r="AK5" s="4">
        <f t="shared" si="3"/>
        <v>0.23521158473305576</v>
      </c>
      <c r="AL5" s="5">
        <f t="shared" ref="AL5:AL10" si="5">AK5/AJ5*100</f>
        <v>12.841258731628729</v>
      </c>
      <c r="AT5" s="22"/>
      <c r="AU5" s="22"/>
      <c r="AV5" s="22"/>
      <c r="AW5" s="22"/>
      <c r="AX5" s="6"/>
    </row>
    <row r="6" spans="1:50" ht="78" customHeight="1">
      <c r="A6" s="11" t="s">
        <v>18</v>
      </c>
      <c r="B6" s="14">
        <v>3</v>
      </c>
      <c r="C6" s="23">
        <v>7694.1959999999999</v>
      </c>
      <c r="D6" s="23">
        <v>14725.53</v>
      </c>
      <c r="E6" s="24">
        <f t="shared" si="0"/>
        <v>65.681132766743005</v>
      </c>
      <c r="F6" s="12">
        <f t="shared" si="1"/>
        <v>1.9138490883257979</v>
      </c>
      <c r="G6" s="13">
        <f t="shared" ref="G6:G10" si="6">E6/$E$4</f>
        <v>1.9165248577820662</v>
      </c>
      <c r="H6" s="16">
        <f t="shared" si="4"/>
        <v>3.6706151212762053</v>
      </c>
      <c r="I6" s="22"/>
      <c r="J6" s="17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34" t="s">
        <v>19</v>
      </c>
      <c r="AG6" s="2">
        <v>0.64181833238131758</v>
      </c>
      <c r="AH6" s="2">
        <v>0.69225261718817632</v>
      </c>
      <c r="AI6" s="2">
        <v>0.78127689569493441</v>
      </c>
      <c r="AJ6" s="3">
        <f t="shared" si="2"/>
        <v>0.70511594842147607</v>
      </c>
      <c r="AK6" s="4">
        <f t="shared" si="3"/>
        <v>7.0613537570269641E-2</v>
      </c>
      <c r="AL6" s="5">
        <f t="shared" si="5"/>
        <v>10.014457583657022</v>
      </c>
      <c r="AT6" s="22"/>
      <c r="AU6" s="22"/>
      <c r="AV6" s="22"/>
      <c r="AW6" s="22"/>
      <c r="AX6" s="6"/>
    </row>
    <row r="7" spans="1:50" ht="42">
      <c r="A7" s="11" t="s">
        <v>19</v>
      </c>
      <c r="B7" s="14">
        <v>4</v>
      </c>
      <c r="C7" s="23">
        <v>24014.016</v>
      </c>
      <c r="D7" s="23">
        <v>6771.4970000000003</v>
      </c>
      <c r="E7" s="24">
        <f t="shared" si="0"/>
        <v>21.99572571683311</v>
      </c>
      <c r="F7" s="12">
        <f t="shared" si="1"/>
        <v>0.28198103141098935</v>
      </c>
      <c r="G7" s="13">
        <f t="shared" si="6"/>
        <v>0.64181833238131758</v>
      </c>
      <c r="H7" s="16">
        <f t="shared" si="4"/>
        <v>0.54081789631369348</v>
      </c>
      <c r="I7" s="22"/>
      <c r="J7" s="17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34" t="s">
        <v>20</v>
      </c>
      <c r="AG7" s="2">
        <v>2.3368019120837693</v>
      </c>
      <c r="AH7" s="2">
        <v>3.7021475154588703</v>
      </c>
      <c r="AI7" s="2">
        <v>4.2513561376128566</v>
      </c>
      <c r="AJ7" s="3">
        <f t="shared" si="2"/>
        <v>3.4301018550518321</v>
      </c>
      <c r="AK7" s="4">
        <f t="shared" si="3"/>
        <v>0.98584283820117546</v>
      </c>
      <c r="AL7" s="5">
        <f t="shared" si="5"/>
        <v>28.740920236792167</v>
      </c>
      <c r="AT7" s="22"/>
      <c r="AU7" s="22"/>
      <c r="AV7" s="22"/>
      <c r="AW7" s="22"/>
      <c r="AX7" s="6"/>
    </row>
    <row r="8" spans="1:50" ht="42">
      <c r="A8" s="11" t="s">
        <v>21</v>
      </c>
      <c r="B8" s="14">
        <v>5</v>
      </c>
      <c r="C8" s="23">
        <v>20626.631000000001</v>
      </c>
      <c r="D8" s="23">
        <v>5972.4970000000003</v>
      </c>
      <c r="E8" s="24">
        <f t="shared" si="0"/>
        <v>22.4537323178414</v>
      </c>
      <c r="F8" s="12">
        <f t="shared" si="1"/>
        <v>0.28955271464351112</v>
      </c>
      <c r="G8" s="13">
        <f t="shared" si="6"/>
        <v>0.65518261218108853</v>
      </c>
      <c r="H8" s="16">
        <f t="shared" si="4"/>
        <v>0.55533980148183837</v>
      </c>
      <c r="I8" s="22"/>
      <c r="J8" s="17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34" t="s">
        <v>22</v>
      </c>
      <c r="AG8" s="2">
        <v>2.6582050994177275</v>
      </c>
      <c r="AH8" s="2">
        <v>3.8945784570851907</v>
      </c>
      <c r="AI8" s="2">
        <v>4.4287930982918677</v>
      </c>
      <c r="AJ8" s="3">
        <f t="shared" si="2"/>
        <v>3.660525551598262</v>
      </c>
      <c r="AK8" s="4">
        <f t="shared" si="3"/>
        <v>0.90820209059682111</v>
      </c>
      <c r="AL8" s="5">
        <f t="shared" si="5"/>
        <v>24.810702118997121</v>
      </c>
      <c r="AT8" s="22"/>
      <c r="AU8" s="22"/>
      <c r="AV8" s="22"/>
      <c r="AW8" s="22"/>
      <c r="AX8" s="6"/>
    </row>
    <row r="9" spans="1:50" ht="42">
      <c r="A9" s="11" t="s">
        <v>20</v>
      </c>
      <c r="B9" s="14">
        <v>6</v>
      </c>
      <c r="C9" s="23">
        <v>5239.8909999999996</v>
      </c>
      <c r="D9" s="23">
        <v>21070.631000000001</v>
      </c>
      <c r="E9" s="24">
        <f t="shared" si="0"/>
        <v>80.084427819410038</v>
      </c>
      <c r="F9" s="12">
        <f t="shared" si="1"/>
        <v>4.0211964332845858</v>
      </c>
      <c r="G9" s="13">
        <f t="shared" si="6"/>
        <v>2.3368019120837693</v>
      </c>
      <c r="H9" s="16">
        <f t="shared" si="4"/>
        <v>7.7123449929630388</v>
      </c>
      <c r="I9" s="22"/>
      <c r="J9" s="17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34" t="s">
        <v>21</v>
      </c>
      <c r="AG9" s="2">
        <v>0.65518261218108853</v>
      </c>
      <c r="AH9" s="2">
        <v>0.84686620435266557</v>
      </c>
      <c r="AI9" s="2">
        <v>0.98301318461596798</v>
      </c>
      <c r="AJ9" s="3">
        <f t="shared" si="2"/>
        <v>0.8283540003832407</v>
      </c>
      <c r="AK9" s="4">
        <f t="shared" si="3"/>
        <v>0.16469744177612278</v>
      </c>
      <c r="AL9" s="5">
        <f t="shared" si="5"/>
        <v>19.882494887442441</v>
      </c>
      <c r="AT9" s="22"/>
      <c r="AU9" s="22"/>
      <c r="AV9" s="22"/>
      <c r="AW9" s="22"/>
      <c r="AX9" s="6"/>
    </row>
    <row r="10" spans="1:50" ht="63" customHeight="1">
      <c r="A10" s="11" t="s">
        <v>22</v>
      </c>
      <c r="B10" s="14">
        <v>7</v>
      </c>
      <c r="C10" s="25">
        <v>2500</v>
      </c>
      <c r="D10" s="23">
        <v>25587.43</v>
      </c>
      <c r="E10" s="24">
        <f t="shared" si="0"/>
        <v>91.099221253065878</v>
      </c>
      <c r="F10" s="12">
        <f t="shared" si="1"/>
        <v>10.234972000000001</v>
      </c>
      <c r="G10" s="13">
        <f t="shared" si="6"/>
        <v>2.6582050994177275</v>
      </c>
      <c r="H10" s="16">
        <f t="shared" si="4"/>
        <v>19.629887862215391</v>
      </c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34" t="s">
        <v>23</v>
      </c>
      <c r="AG10" s="2"/>
      <c r="AH10" s="2">
        <v>2.1083082063124934</v>
      </c>
      <c r="AI10" s="2">
        <v>1.4101304406609658</v>
      </c>
      <c r="AJ10" s="3">
        <f t="shared" si="2"/>
        <v>1.7592193234867297</v>
      </c>
      <c r="AK10" s="4">
        <f t="shared" si="3"/>
        <v>0.4936862325658668</v>
      </c>
      <c r="AL10" s="5">
        <f t="shared" si="5"/>
        <v>28.062801833451484</v>
      </c>
      <c r="AT10" s="22"/>
      <c r="AU10" s="22"/>
      <c r="AV10" s="22"/>
      <c r="AW10" s="22"/>
      <c r="AX10" s="6"/>
    </row>
    <row r="11" spans="1:50" ht="84">
      <c r="A11" s="22"/>
      <c r="B11" s="22"/>
      <c r="C11" s="26" t="s">
        <v>24</v>
      </c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6"/>
    </row>
    <row r="12" spans="1:50" ht="21">
      <c r="A12" s="22"/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6"/>
    </row>
    <row r="13" spans="1:50" ht="21">
      <c r="A13" s="22"/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7"/>
      <c r="AS13" s="7"/>
      <c r="AT13" s="7"/>
      <c r="AU13" s="7"/>
      <c r="AV13" s="7"/>
      <c r="AW13" s="22"/>
      <c r="AX13" s="6"/>
    </row>
    <row r="14" spans="1:50" ht="21">
      <c r="A14" s="18" t="s">
        <v>25</v>
      </c>
      <c r="B14" s="7"/>
      <c r="C14" s="7" t="s">
        <v>0</v>
      </c>
      <c r="D14" s="7" t="s">
        <v>0</v>
      </c>
      <c r="E14" s="7"/>
      <c r="F14" s="7"/>
      <c r="G14" s="7"/>
      <c r="H14" s="7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7"/>
      <c r="AS14" s="7"/>
      <c r="AT14" s="7"/>
      <c r="AU14" s="7"/>
      <c r="AV14" s="7"/>
      <c r="AW14" s="22"/>
      <c r="AX14" s="6"/>
    </row>
    <row r="15" spans="1:50" ht="126">
      <c r="A15" s="11"/>
      <c r="B15" s="9"/>
      <c r="C15" s="9" t="s">
        <v>3</v>
      </c>
      <c r="D15" s="9" t="s">
        <v>4</v>
      </c>
      <c r="E15" s="10" t="s">
        <v>5</v>
      </c>
      <c r="F15" s="9" t="s">
        <v>26</v>
      </c>
      <c r="G15" s="10" t="s">
        <v>7</v>
      </c>
      <c r="H15" s="9" t="s">
        <v>27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7"/>
      <c r="AU15" s="17"/>
      <c r="AV15" s="7"/>
      <c r="AW15" s="22"/>
      <c r="AX15" s="6"/>
    </row>
    <row r="16" spans="1:50" ht="21">
      <c r="A16" s="11" t="s">
        <v>16</v>
      </c>
      <c r="B16" s="14">
        <v>1</v>
      </c>
      <c r="C16" s="23">
        <v>17767.915000000001</v>
      </c>
      <c r="D16" s="23">
        <v>4253.2340000000004</v>
      </c>
      <c r="E16" s="24">
        <f>D16/(C16+D16)*100</f>
        <v>19.314314616371746</v>
      </c>
      <c r="F16" s="12">
        <f t="shared" ref="F16:F23" si="7">D16/C16</f>
        <v>0.23937721449027644</v>
      </c>
      <c r="G16" s="13"/>
      <c r="H16" s="14"/>
      <c r="I16" s="22"/>
      <c r="J16" s="22"/>
      <c r="K16" s="22"/>
      <c r="L16" s="22"/>
      <c r="M16" s="22"/>
      <c r="N16" s="22"/>
      <c r="O16" s="22"/>
      <c r="P16" s="22"/>
      <c r="Q16" s="22"/>
      <c r="R16" s="27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7"/>
      <c r="AU16" s="17"/>
      <c r="AV16" s="7"/>
      <c r="AW16" s="22"/>
      <c r="AX16" s="6"/>
    </row>
    <row r="17" spans="1:50" ht="21">
      <c r="A17" s="11" t="s">
        <v>17</v>
      </c>
      <c r="B17" s="14">
        <v>2</v>
      </c>
      <c r="C17" s="23">
        <v>25399.986000000001</v>
      </c>
      <c r="D17" s="23">
        <v>3959.6480000000001</v>
      </c>
      <c r="E17" s="24">
        <f t="shared" ref="E17:E23" si="8">D17/(C17+D17)*100</f>
        <v>13.486707634025683</v>
      </c>
      <c r="F17" s="12">
        <f t="shared" si="7"/>
        <v>0.1558917394678879</v>
      </c>
      <c r="G17" s="13">
        <f t="shared" ref="G17:G23" si="9">E17/$E$16</f>
        <v>0.69827523792087853</v>
      </c>
      <c r="H17" s="16">
        <f>F17/$F$16</f>
        <v>0.65123883991982978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7"/>
      <c r="AU17" s="17"/>
      <c r="AV17" s="7"/>
      <c r="AW17" s="22"/>
      <c r="AX17" s="6"/>
    </row>
    <row r="18" spans="1:50" ht="42">
      <c r="A18" s="11" t="s">
        <v>28</v>
      </c>
      <c r="B18" s="14">
        <v>3</v>
      </c>
      <c r="C18" s="23">
        <v>15799.966</v>
      </c>
      <c r="D18" s="23">
        <v>10048.267</v>
      </c>
      <c r="E18" s="24">
        <f t="shared" si="8"/>
        <v>38.874096345386548</v>
      </c>
      <c r="F18" s="12">
        <f t="shared" si="7"/>
        <v>0.63596763436073211</v>
      </c>
      <c r="G18" s="13">
        <f t="shared" si="9"/>
        <v>2.0127090770508103</v>
      </c>
      <c r="H18" s="16">
        <f t="shared" ref="H18:H23" si="10">F18/$F$16</f>
        <v>2.6567592730784546</v>
      </c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7"/>
      <c r="AM18" s="7"/>
      <c r="AN18" s="7"/>
      <c r="AO18" s="17"/>
      <c r="AP18" s="7"/>
      <c r="AQ18" s="7"/>
      <c r="AR18" s="7"/>
      <c r="AS18" s="7"/>
      <c r="AT18" s="7"/>
      <c r="AU18" s="17"/>
      <c r="AV18" s="7"/>
      <c r="AW18" s="22"/>
      <c r="AX18" s="6"/>
    </row>
    <row r="19" spans="1:50" ht="42">
      <c r="A19" s="11" t="s">
        <v>19</v>
      </c>
      <c r="B19" s="14">
        <v>4</v>
      </c>
      <c r="C19" s="23">
        <v>25331.915000000001</v>
      </c>
      <c r="D19" s="23">
        <v>3909.7190000000001</v>
      </c>
      <c r="E19" s="24">
        <f t="shared" si="8"/>
        <v>13.37038484237919</v>
      </c>
      <c r="F19" s="12">
        <f t="shared" si="7"/>
        <v>0.15433965414774209</v>
      </c>
      <c r="G19" s="13">
        <f t="shared" si="9"/>
        <v>0.69225261718817632</v>
      </c>
      <c r="H19" s="16">
        <f t="shared" si="10"/>
        <v>0.64475499256012692</v>
      </c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7"/>
      <c r="AM19" s="17"/>
      <c r="AN19" s="7"/>
      <c r="AO19" s="17"/>
      <c r="AP19" s="7"/>
      <c r="AQ19" s="7"/>
      <c r="AR19" s="7"/>
      <c r="AS19" s="7"/>
      <c r="AT19" s="7"/>
      <c r="AU19" s="17"/>
      <c r="AV19" s="7"/>
      <c r="AW19" s="22"/>
      <c r="AX19" s="6"/>
    </row>
    <row r="20" spans="1:50" ht="42">
      <c r="A20" s="11" t="s">
        <v>20</v>
      </c>
      <c r="B20" s="14">
        <v>5</v>
      </c>
      <c r="C20" s="25">
        <v>8000</v>
      </c>
      <c r="D20" s="23">
        <v>20074.550999999999</v>
      </c>
      <c r="E20" s="24">
        <f t="shared" si="8"/>
        <v>71.504441869791606</v>
      </c>
      <c r="F20" s="12">
        <f t="shared" si="7"/>
        <v>2.5093188749999999</v>
      </c>
      <c r="G20" s="13">
        <f t="shared" si="9"/>
        <v>3.7021475154588703</v>
      </c>
      <c r="H20" s="16">
        <f t="shared" si="10"/>
        <v>10.482697279034172</v>
      </c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7"/>
      <c r="AM20" s="17"/>
      <c r="AN20" s="7"/>
      <c r="AO20" s="17"/>
      <c r="AP20" s="7"/>
      <c r="AQ20" s="7"/>
      <c r="AR20" s="7"/>
      <c r="AS20" s="7"/>
      <c r="AT20" s="7"/>
      <c r="AU20" s="17"/>
      <c r="AV20" s="7"/>
      <c r="AW20" s="22"/>
      <c r="AX20" s="6"/>
    </row>
    <row r="21" spans="1:50" ht="21">
      <c r="A21" s="11" t="s">
        <v>22</v>
      </c>
      <c r="B21" s="14">
        <v>6</v>
      </c>
      <c r="C21" s="25">
        <v>8000</v>
      </c>
      <c r="D21" s="23">
        <v>24285.550999999999</v>
      </c>
      <c r="E21" s="24">
        <f t="shared" si="8"/>
        <v>75.221113618287021</v>
      </c>
      <c r="F21" s="12">
        <f t="shared" si="7"/>
        <v>3.0356938749999998</v>
      </c>
      <c r="G21" s="13">
        <f t="shared" si="9"/>
        <v>3.8945784570851907</v>
      </c>
      <c r="H21" s="16">
        <f t="shared" si="10"/>
        <v>12.681632549965654</v>
      </c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7"/>
      <c r="AM21" s="7"/>
      <c r="AN21" s="7"/>
      <c r="AO21" s="17"/>
      <c r="AP21" s="7"/>
      <c r="AQ21" s="7"/>
      <c r="AR21" s="7"/>
      <c r="AS21" s="7"/>
      <c r="AT21" s="7"/>
      <c r="AU21" s="17"/>
      <c r="AV21" s="7"/>
      <c r="AW21" s="22"/>
      <c r="AX21" s="6"/>
    </row>
    <row r="22" spans="1:50" ht="42">
      <c r="A22" s="11" t="s">
        <v>21</v>
      </c>
      <c r="B22" s="14">
        <v>7</v>
      </c>
      <c r="C22" s="23">
        <v>24031.572</v>
      </c>
      <c r="D22" s="23">
        <v>4699.4260000000004</v>
      </c>
      <c r="E22" s="24">
        <f t="shared" si="8"/>
        <v>16.35664030883995</v>
      </c>
      <c r="F22" s="12">
        <f t="shared" si="7"/>
        <v>0.19555216778993903</v>
      </c>
      <c r="G22" s="13">
        <f t="shared" si="9"/>
        <v>0.84686620435266557</v>
      </c>
      <c r="H22" s="16">
        <f t="shared" si="10"/>
        <v>0.81692055865192803</v>
      </c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7"/>
      <c r="AO22" s="17"/>
      <c r="AP22" s="7"/>
      <c r="AQ22" s="7"/>
      <c r="AR22" s="7"/>
      <c r="AS22" s="7"/>
      <c r="AT22" s="22"/>
      <c r="AU22" s="22"/>
      <c r="AV22" s="22"/>
      <c r="AW22" s="22"/>
      <c r="AX22" s="6"/>
    </row>
    <row r="23" spans="1:50" ht="21">
      <c r="A23" s="11" t="s">
        <v>23</v>
      </c>
      <c r="B23" s="14">
        <v>8</v>
      </c>
      <c r="C23" s="23">
        <v>12172.116</v>
      </c>
      <c r="D23" s="23">
        <v>8361.3259999999991</v>
      </c>
      <c r="E23" s="24">
        <f t="shared" si="8"/>
        <v>40.720528004997888</v>
      </c>
      <c r="F23" s="12">
        <f t="shared" si="7"/>
        <v>0.68692460702806313</v>
      </c>
      <c r="G23" s="13">
        <f t="shared" si="9"/>
        <v>2.1083082063124934</v>
      </c>
      <c r="H23" s="16">
        <f t="shared" si="10"/>
        <v>2.8696323853996812</v>
      </c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7"/>
      <c r="AO23" s="17"/>
      <c r="AP23" s="7"/>
      <c r="AQ23" s="7"/>
      <c r="AR23" s="7"/>
      <c r="AS23" s="7"/>
      <c r="AT23" s="22"/>
      <c r="AU23" s="22"/>
      <c r="AV23" s="22"/>
      <c r="AW23" s="22"/>
      <c r="AX23" s="6"/>
    </row>
    <row r="24" spans="1:50" ht="105">
      <c r="A24" s="22"/>
      <c r="B24" s="22"/>
      <c r="C24" s="26" t="s">
        <v>24</v>
      </c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7"/>
      <c r="AO24" s="17"/>
      <c r="AP24" s="7"/>
      <c r="AQ24" s="7"/>
      <c r="AR24" s="7"/>
      <c r="AS24" s="7"/>
      <c r="AT24" s="22"/>
      <c r="AU24" s="22"/>
      <c r="AV24" s="22"/>
      <c r="AW24" s="22"/>
      <c r="AX24" s="6"/>
    </row>
    <row r="25" spans="1:50" ht="21">
      <c r="A25" s="22"/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6"/>
    </row>
    <row r="26" spans="1:50" ht="21">
      <c r="A26" s="22"/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  <c r="AX26" s="6"/>
    </row>
    <row r="27" spans="1:50" ht="21">
      <c r="A27" s="22"/>
      <c r="B27" s="7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  <c r="AW27" s="22"/>
      <c r="AX27" s="6"/>
    </row>
    <row r="28" spans="1:50" ht="42">
      <c r="A28" s="8" t="s">
        <v>25</v>
      </c>
      <c r="B28" s="9"/>
      <c r="C28" s="9" t="s">
        <v>3</v>
      </c>
      <c r="D28" s="9" t="s">
        <v>4</v>
      </c>
      <c r="E28" s="7"/>
      <c r="F28" s="7"/>
      <c r="G28" s="7"/>
      <c r="H28" s="7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  <c r="AW28" s="22"/>
      <c r="AX28" s="6"/>
    </row>
    <row r="29" spans="1:50" ht="126">
      <c r="A29" s="11" t="s">
        <v>16</v>
      </c>
      <c r="B29" s="14">
        <v>1</v>
      </c>
      <c r="C29" s="9" t="s">
        <v>0</v>
      </c>
      <c r="D29" s="9" t="s">
        <v>29</v>
      </c>
      <c r="E29" s="10" t="s">
        <v>5</v>
      </c>
      <c r="F29" s="9" t="s">
        <v>30</v>
      </c>
      <c r="G29" s="10" t="s">
        <v>7</v>
      </c>
      <c r="H29" s="9" t="s">
        <v>27</v>
      </c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  <c r="AD29" s="22"/>
      <c r="AE29" s="22"/>
      <c r="AF29" s="22"/>
      <c r="AG29" s="22"/>
      <c r="AH29" s="22"/>
      <c r="AI29" s="22"/>
      <c r="AJ29" s="22"/>
      <c r="AK29" s="22"/>
      <c r="AL29" s="22"/>
      <c r="AM29" s="22"/>
      <c r="AN29" s="22"/>
      <c r="AO29" s="22"/>
      <c r="AP29" s="22"/>
      <c r="AQ29" s="22"/>
      <c r="AR29" s="22"/>
      <c r="AS29" s="22"/>
      <c r="AT29" s="22"/>
      <c r="AU29" s="22"/>
      <c r="AV29" s="22"/>
      <c r="AW29" s="22"/>
      <c r="AX29" s="6"/>
    </row>
    <row r="30" spans="1:50" ht="21">
      <c r="A30" s="11" t="s">
        <v>17</v>
      </c>
      <c r="B30" s="14">
        <v>2</v>
      </c>
      <c r="C30" s="23">
        <v>21640.409</v>
      </c>
      <c r="D30" s="23">
        <v>7195.2759999999998</v>
      </c>
      <c r="E30" s="24">
        <f t="shared" ref="E30:E35" si="11">D30/(C30+D30)*100</f>
        <v>24.952679293035697</v>
      </c>
      <c r="F30" s="12">
        <f>D30/C30</f>
        <v>0.33249260677097187</v>
      </c>
      <c r="G30" s="13"/>
      <c r="H30" s="14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  <c r="AD30" s="22"/>
      <c r="AE30" s="22"/>
      <c r="AF30" s="22"/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2"/>
      <c r="AR30" s="22"/>
      <c r="AS30" s="22"/>
      <c r="AT30" s="22"/>
      <c r="AU30" s="22"/>
      <c r="AV30" s="22"/>
      <c r="AW30" s="22"/>
      <c r="AX30" s="6"/>
    </row>
    <row r="31" spans="1:50" ht="42">
      <c r="A31" s="11" t="s">
        <v>18</v>
      </c>
      <c r="B31" s="14">
        <v>3</v>
      </c>
      <c r="C31" s="23">
        <v>26023.794000000002</v>
      </c>
      <c r="D31" s="23">
        <v>5243.2049999999999</v>
      </c>
      <c r="E31" s="24">
        <f t="shared" si="11"/>
        <v>16.769134127646851</v>
      </c>
      <c r="F31" s="12">
        <f>D31/C31</f>
        <v>0.20147734799929631</v>
      </c>
      <c r="G31" s="13">
        <f>E31/$E$30</f>
        <v>0.67203741653214466</v>
      </c>
      <c r="H31" s="16">
        <f>F31/$F$30</f>
        <v>0.6059603849720433</v>
      </c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  <c r="AD31" s="22"/>
      <c r="AE31" s="22"/>
      <c r="AF31" s="22"/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2"/>
      <c r="AR31" s="22"/>
      <c r="AS31" s="22"/>
      <c r="AT31" s="22"/>
      <c r="AU31" s="22"/>
      <c r="AV31" s="22"/>
      <c r="AW31" s="22"/>
      <c r="AX31" s="6"/>
    </row>
    <row r="32" spans="1:50" ht="42">
      <c r="A32" s="11" t="s">
        <v>31</v>
      </c>
      <c r="B32" s="14">
        <v>4</v>
      </c>
      <c r="C32" s="23">
        <v>16134.137000000001</v>
      </c>
      <c r="D32" s="23">
        <v>9725.1959999999999</v>
      </c>
      <c r="E32" s="24">
        <f t="shared" si="11"/>
        <v>37.608069782774365</v>
      </c>
      <c r="F32" s="12">
        <f t="shared" ref="F32:F35" si="12">D32/C32</f>
        <v>0.60277137847534079</v>
      </c>
      <c r="G32" s="13">
        <f>E32/$E$30</f>
        <v>1.5071756159375955</v>
      </c>
      <c r="H32" s="16">
        <f>F32/$F$30</f>
        <v>1.8128865610853802</v>
      </c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  <c r="AW32" s="22"/>
      <c r="AX32" s="6"/>
    </row>
    <row r="33" spans="1:50" ht="21">
      <c r="A33" s="11" t="s">
        <v>32</v>
      </c>
      <c r="B33" s="14">
        <v>5</v>
      </c>
      <c r="C33" s="25">
        <v>5000</v>
      </c>
      <c r="D33" s="23">
        <v>21644.560000000001</v>
      </c>
      <c r="E33" s="24">
        <f t="shared" si="11"/>
        <v>81.234443353540087</v>
      </c>
      <c r="F33" s="12">
        <f t="shared" si="12"/>
        <v>4.3289119999999999</v>
      </c>
      <c r="G33" s="13">
        <f>E33/$E$30</f>
        <v>3.2555399121493398</v>
      </c>
      <c r="H33" s="16">
        <f>F33/$F$30</f>
        <v>13.019573704331563</v>
      </c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  <c r="AD33" s="22"/>
      <c r="AE33" s="22"/>
      <c r="AF33" s="22"/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22"/>
      <c r="AS33" s="22"/>
      <c r="AT33" s="22"/>
      <c r="AU33" s="22"/>
      <c r="AV33" s="22"/>
      <c r="AW33" s="22"/>
      <c r="AX33" s="6"/>
    </row>
    <row r="34" spans="1:50" ht="21">
      <c r="A34" s="11" t="s">
        <v>33</v>
      </c>
      <c r="B34" s="14">
        <v>6</v>
      </c>
      <c r="C34" s="23">
        <v>21648.48</v>
      </c>
      <c r="D34" s="23">
        <v>6116.4970000000003</v>
      </c>
      <c r="E34" s="24">
        <f t="shared" si="11"/>
        <v>22.029541029333469</v>
      </c>
      <c r="F34" s="12">
        <f t="shared" si="12"/>
        <v>0.28253701876528975</v>
      </c>
      <c r="G34" s="13">
        <f>E34/$E$30</f>
        <v>0.88285272978609253</v>
      </c>
      <c r="H34" s="16">
        <f>F34/$F$30</f>
        <v>0.84975428930336305</v>
      </c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  <c r="AV34" s="22"/>
      <c r="AW34" s="22"/>
      <c r="AX34" s="6"/>
    </row>
    <row r="35" spans="1:50" ht="21">
      <c r="A35" s="22"/>
      <c r="B35" s="22"/>
      <c r="C35" s="25">
        <v>5000</v>
      </c>
      <c r="D35" s="23">
        <v>25104.43</v>
      </c>
      <c r="E35" s="28">
        <f t="shared" si="11"/>
        <v>83.391148744553547</v>
      </c>
      <c r="F35" s="19">
        <f t="shared" si="12"/>
        <v>5.020886</v>
      </c>
      <c r="G35" s="13">
        <f>E35/$E$30</f>
        <v>3.3419717283758001</v>
      </c>
      <c r="H35" s="16">
        <f>F35/$F$30</f>
        <v>15.100744791773657</v>
      </c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  <c r="AX35" s="6"/>
    </row>
    <row r="36" spans="1:50" ht="21">
      <c r="A36" s="22"/>
      <c r="B36" s="22"/>
      <c r="C36" s="29"/>
      <c r="D36" s="29"/>
      <c r="E36" s="29"/>
      <c r="F36" s="29"/>
      <c r="G36" s="29"/>
      <c r="H36" s="29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6"/>
    </row>
    <row r="37" spans="1:50" ht="21">
      <c r="A37" s="22"/>
      <c r="B37" s="22"/>
      <c r="C37" s="29"/>
      <c r="D37" s="29"/>
      <c r="E37" s="29"/>
      <c r="F37" s="29"/>
      <c r="G37" s="29"/>
      <c r="H37" s="29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6"/>
    </row>
    <row r="38" spans="1:50" ht="21">
      <c r="A38" s="22"/>
      <c r="B38" s="22"/>
      <c r="C38" s="29"/>
      <c r="D38" s="29"/>
      <c r="E38" s="29"/>
      <c r="F38" s="29"/>
      <c r="G38" s="29"/>
      <c r="H38" s="29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6"/>
    </row>
    <row r="39" spans="1:50" ht="21">
      <c r="A39" s="22"/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  <c r="AW39" s="22"/>
      <c r="AX39" s="6"/>
    </row>
    <row r="40" spans="1:50" ht="21">
      <c r="A40" s="22"/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2"/>
      <c r="AX40" s="6"/>
    </row>
    <row r="41" spans="1:50" ht="21">
      <c r="A41" s="22"/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  <c r="AW41" s="22"/>
      <c r="AX41" s="6"/>
    </row>
    <row r="42" spans="1:50" ht="21">
      <c r="A42" s="22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  <c r="AW42" s="22"/>
      <c r="AX42" s="6"/>
    </row>
    <row r="43" spans="1:50" ht="21">
      <c r="A43" s="22"/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  <c r="AW43" s="22"/>
      <c r="AX43" s="6"/>
    </row>
    <row r="44" spans="1:50" ht="21">
      <c r="A44" s="22"/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2"/>
      <c r="AW44" s="22"/>
      <c r="AX44" s="6"/>
    </row>
    <row r="45" spans="1:50" ht="21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2"/>
      <c r="AW45" s="22"/>
      <c r="AX45" s="6"/>
    </row>
    <row r="46" spans="1:50" ht="21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2"/>
      <c r="AS46" s="22"/>
      <c r="AT46" s="22"/>
      <c r="AU46" s="22"/>
      <c r="AV46" s="22"/>
      <c r="AW46" s="22"/>
      <c r="AX46" s="6"/>
    </row>
    <row r="47" spans="1:50" ht="21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2"/>
      <c r="AT47" s="22"/>
      <c r="AU47" s="22"/>
      <c r="AV47" s="22"/>
      <c r="AW47" s="22"/>
      <c r="AX47" s="6"/>
    </row>
    <row r="48" spans="1:50" ht="21">
      <c r="A48" s="17"/>
      <c r="B48" s="7"/>
      <c r="C48" s="7"/>
      <c r="D48" s="17"/>
      <c r="E48" s="17"/>
      <c r="F48" s="20"/>
      <c r="G48" s="20"/>
      <c r="H48" s="7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2"/>
      <c r="AS48" s="22"/>
      <c r="AT48" s="22"/>
      <c r="AU48" s="22"/>
      <c r="AV48" s="22"/>
      <c r="AW48" s="22"/>
      <c r="AX48" s="6"/>
    </row>
    <row r="49" spans="1:50" ht="21">
      <c r="A49" s="17"/>
      <c r="B49" s="7"/>
      <c r="C49" s="7"/>
      <c r="D49" s="17"/>
      <c r="E49" s="17"/>
      <c r="F49" s="20"/>
      <c r="G49" s="20"/>
      <c r="H49" s="7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  <c r="AD49" s="22"/>
      <c r="AE49" s="22"/>
      <c r="AF49" s="22"/>
      <c r="AG49" s="22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/>
      <c r="AT49" s="22"/>
      <c r="AU49" s="22"/>
      <c r="AV49" s="22"/>
      <c r="AW49" s="22"/>
      <c r="AX49" s="6"/>
    </row>
    <row r="50" spans="1:50" ht="21">
      <c r="A50" s="22"/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/>
      <c r="AT50" s="22"/>
      <c r="AU50" s="22"/>
      <c r="AV50" s="22"/>
      <c r="AW50" s="22"/>
      <c r="AX50" s="6"/>
    </row>
    <row r="51" spans="1:50" ht="42">
      <c r="A51" s="22"/>
      <c r="B51" s="22"/>
      <c r="C51" s="9" t="s">
        <v>3</v>
      </c>
      <c r="D51" s="9" t="s">
        <v>34</v>
      </c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2"/>
      <c r="AT51" s="22"/>
      <c r="AU51" s="22"/>
      <c r="AV51" s="22"/>
      <c r="AW51" s="22"/>
      <c r="AX51" s="6"/>
    </row>
    <row r="52" spans="1:50" ht="126">
      <c r="A52" s="8" t="s">
        <v>35</v>
      </c>
      <c r="B52" s="9"/>
      <c r="C52" s="9" t="s">
        <v>0</v>
      </c>
      <c r="D52" s="9" t="s">
        <v>29</v>
      </c>
      <c r="E52" s="10" t="s">
        <v>5</v>
      </c>
      <c r="F52" s="9" t="s">
        <v>30</v>
      </c>
      <c r="G52" s="10" t="s">
        <v>7</v>
      </c>
      <c r="H52" s="9" t="s">
        <v>27</v>
      </c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2"/>
      <c r="AS52" s="22"/>
      <c r="AT52" s="22"/>
      <c r="AU52" s="22"/>
      <c r="AV52" s="22"/>
      <c r="AW52" s="22"/>
      <c r="AX52" s="6"/>
    </row>
    <row r="53" spans="1:50" ht="21">
      <c r="A53" s="11" t="s">
        <v>16</v>
      </c>
      <c r="B53" s="14">
        <v>1</v>
      </c>
      <c r="C53" s="23">
        <v>21072.672999999999</v>
      </c>
      <c r="D53" s="23">
        <v>5133.0119999999997</v>
      </c>
      <c r="E53" s="24">
        <f t="shared" ref="E53:E60" si="13">D53/(C53+D53)*100</f>
        <v>19.587398688490683</v>
      </c>
      <c r="F53" s="12">
        <f>D53/C53</f>
        <v>0.2435861838695072</v>
      </c>
      <c r="G53" s="13"/>
      <c r="H53" s="14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2"/>
      <c r="AS53" s="22"/>
      <c r="AT53" s="22"/>
      <c r="AU53" s="22"/>
      <c r="AV53" s="22"/>
      <c r="AW53" s="22"/>
      <c r="AX53" s="6"/>
    </row>
    <row r="54" spans="1:50" ht="21">
      <c r="A54" s="11" t="s">
        <v>17</v>
      </c>
      <c r="B54" s="14">
        <v>2</v>
      </c>
      <c r="C54" s="23">
        <v>24429.874</v>
      </c>
      <c r="D54" s="23">
        <v>3566.1840000000002</v>
      </c>
      <c r="E54" s="24">
        <f t="shared" si="13"/>
        <v>12.7381647801987</v>
      </c>
      <c r="F54" s="12">
        <f t="shared" ref="F54:F60" si="14">D54/C54</f>
        <v>0.14597635665251488</v>
      </c>
      <c r="G54" s="13">
        <f>E54/$E$53</f>
        <v>0.65032447558661732</v>
      </c>
      <c r="H54" s="16">
        <f>F54/$F$53</f>
        <v>0.59928011652219415</v>
      </c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2"/>
      <c r="AS54" s="22"/>
      <c r="AT54" s="22"/>
      <c r="AU54" s="22"/>
      <c r="AV54" s="22"/>
      <c r="AW54" s="22"/>
      <c r="AX54" s="6"/>
    </row>
    <row r="55" spans="1:50" ht="42">
      <c r="A55" s="11" t="s">
        <v>28</v>
      </c>
      <c r="B55" s="14">
        <v>3</v>
      </c>
      <c r="C55" s="23">
        <v>24338.631000000001</v>
      </c>
      <c r="D55" s="23">
        <v>10767.075000000001</v>
      </c>
      <c r="E55" s="24">
        <f t="shared" si="13"/>
        <v>30.670441437639795</v>
      </c>
      <c r="F55" s="12">
        <f t="shared" si="14"/>
        <v>0.44238622131211902</v>
      </c>
      <c r="G55" s="13">
        <f t="shared" ref="G55:G60" si="15">E55/$E$53</f>
        <v>1.5658251473515661</v>
      </c>
      <c r="H55" s="16">
        <f>F55/$F$53</f>
        <v>1.8161383962117983</v>
      </c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  <c r="AW55" s="22"/>
      <c r="AX55" s="6"/>
    </row>
    <row r="56" spans="1:50" ht="42">
      <c r="A56" s="11" t="s">
        <v>19</v>
      </c>
      <c r="B56" s="14">
        <v>4</v>
      </c>
      <c r="C56" s="23">
        <v>25856.994999999999</v>
      </c>
      <c r="D56" s="23">
        <v>4671.8909999999996</v>
      </c>
      <c r="E56" s="24">
        <f t="shared" si="13"/>
        <v>15.30318204208303</v>
      </c>
      <c r="F56" s="12">
        <f t="shared" si="14"/>
        <v>0.18068190058434863</v>
      </c>
      <c r="G56" s="13">
        <f t="shared" si="15"/>
        <v>0.78127689569493441</v>
      </c>
      <c r="H56" s="16">
        <f>F56/$F$53</f>
        <v>0.74175758950738624</v>
      </c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2"/>
      <c r="AS56" s="22"/>
      <c r="AT56" s="22"/>
      <c r="AU56" s="22"/>
      <c r="AV56" s="22"/>
      <c r="AW56" s="22"/>
      <c r="AX56" s="6"/>
    </row>
    <row r="57" spans="1:50" ht="42">
      <c r="A57" s="11" t="s">
        <v>20</v>
      </c>
      <c r="B57" s="14">
        <v>5</v>
      </c>
      <c r="C57" s="23">
        <v>4815.7190000000001</v>
      </c>
      <c r="D57" s="23">
        <v>23974.387999999999</v>
      </c>
      <c r="E57" s="24">
        <f t="shared" si="13"/>
        <v>83.273007634184893</v>
      </c>
      <c r="F57" s="12">
        <f t="shared" si="14"/>
        <v>4.9783610713166606</v>
      </c>
      <c r="G57" s="13">
        <f t="shared" si="15"/>
        <v>4.2513561376128566</v>
      </c>
      <c r="H57" s="16">
        <f>F57/$F$53</f>
        <v>20.4377809620912</v>
      </c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2"/>
      <c r="AS57" s="22"/>
      <c r="AT57" s="22"/>
      <c r="AU57" s="22"/>
      <c r="AV57" s="22"/>
      <c r="AW57" s="22"/>
      <c r="AX57" s="6"/>
    </row>
    <row r="58" spans="1:50" ht="21">
      <c r="A58" s="11" t="s">
        <v>22</v>
      </c>
      <c r="B58" s="14">
        <v>6</v>
      </c>
      <c r="C58" s="23">
        <v>3566.1840000000002</v>
      </c>
      <c r="D58" s="23">
        <v>23345.438999999998</v>
      </c>
      <c r="E58" s="28">
        <f t="shared" si="13"/>
        <v>86.748536125078729</v>
      </c>
      <c r="F58" s="12">
        <f t="shared" si="14"/>
        <v>6.5463360836120614</v>
      </c>
      <c r="G58" s="13">
        <f t="shared" si="15"/>
        <v>4.4287930982918677</v>
      </c>
      <c r="H58" s="21">
        <f t="shared" ref="H58:H60" si="16">F58/$F$53</f>
        <v>26.874825080879926</v>
      </c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  <c r="AD58" s="22"/>
      <c r="AE58" s="22"/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2"/>
      <c r="AS58" s="22"/>
      <c r="AT58" s="22"/>
      <c r="AU58" s="22"/>
      <c r="AV58" s="22"/>
      <c r="AW58" s="22"/>
      <c r="AX58" s="6"/>
    </row>
    <row r="59" spans="1:50" ht="42">
      <c r="A59" s="11" t="s">
        <v>21</v>
      </c>
      <c r="B59" s="14">
        <v>7</v>
      </c>
      <c r="C59" s="23">
        <v>24138.095000000001</v>
      </c>
      <c r="D59" s="23">
        <v>5756.0119999999997</v>
      </c>
      <c r="E59" s="28">
        <f t="shared" si="13"/>
        <v>19.254671163115862</v>
      </c>
      <c r="F59" s="12">
        <f t="shared" si="14"/>
        <v>0.23846173444921812</v>
      </c>
      <c r="G59" s="13">
        <f t="shared" si="15"/>
        <v>0.98301318461596798</v>
      </c>
      <c r="H59" s="16">
        <f t="shared" si="16"/>
        <v>0.97896247915672285</v>
      </c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2"/>
      <c r="AS59" s="22"/>
      <c r="AT59" s="22"/>
      <c r="AU59" s="22"/>
      <c r="AV59" s="22"/>
      <c r="AW59" s="22"/>
      <c r="AX59" s="6"/>
    </row>
    <row r="60" spans="1:50" ht="21">
      <c r="A60" s="11" t="s">
        <v>23</v>
      </c>
      <c r="B60" s="14">
        <v>8</v>
      </c>
      <c r="C60" s="23">
        <v>23800.095000000001</v>
      </c>
      <c r="D60" s="23">
        <v>8175.0540000000001</v>
      </c>
      <c r="E60" s="28">
        <f t="shared" si="13"/>
        <v>25.56689884384901</v>
      </c>
      <c r="F60" s="12">
        <f t="shared" si="14"/>
        <v>0.34348829279883125</v>
      </c>
      <c r="G60" s="13">
        <f t="shared" si="15"/>
        <v>1.3052728057693443</v>
      </c>
      <c r="H60" s="16">
        <f t="shared" si="16"/>
        <v>1.4101304406609658</v>
      </c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  <c r="AD60" s="22"/>
      <c r="AE60" s="22"/>
      <c r="AF60" s="22"/>
      <c r="AG60" s="22"/>
      <c r="AH60" s="22"/>
      <c r="AI60" s="22"/>
      <c r="AJ60" s="22"/>
      <c r="AK60" s="22"/>
      <c r="AL60" s="22"/>
      <c r="AM60" s="22"/>
      <c r="AN60" s="22"/>
      <c r="AO60" s="22"/>
      <c r="AP60" s="22"/>
      <c r="AQ60" s="22"/>
      <c r="AR60" s="22"/>
      <c r="AS60" s="22"/>
      <c r="AT60" s="22"/>
      <c r="AU60" s="22"/>
      <c r="AV60" s="22"/>
      <c r="AW60" s="22"/>
      <c r="AX60" s="6"/>
    </row>
    <row r="61" spans="1:50" ht="21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2"/>
      <c r="AS61" s="22"/>
      <c r="AT61" s="22"/>
      <c r="AU61" s="22"/>
      <c r="AV61" s="22"/>
      <c r="AW61" s="22"/>
      <c r="AX61" s="6"/>
    </row>
    <row r="62" spans="1:50" ht="21">
      <c r="A62" s="22"/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2"/>
      <c r="AT62" s="22"/>
      <c r="AU62" s="22"/>
      <c r="AV62" s="22"/>
      <c r="AW62" s="22"/>
      <c r="AX62" s="6"/>
    </row>
    <row r="63" spans="1:50" ht="21">
      <c r="A63" s="22"/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  <c r="AD63" s="22"/>
      <c r="AE63" s="22"/>
      <c r="AF63" s="22"/>
      <c r="AG63" s="22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2"/>
      <c r="AS63" s="22"/>
      <c r="AT63" s="22"/>
      <c r="AU63" s="22"/>
      <c r="AV63" s="22"/>
      <c r="AW63" s="22"/>
      <c r="AX63" s="6"/>
    </row>
    <row r="64" spans="1:50" ht="21">
      <c r="A64" s="22"/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  <c r="AD64" s="22"/>
      <c r="AE64" s="22"/>
      <c r="AF64" s="22"/>
      <c r="AG64" s="22"/>
      <c r="AH64" s="22"/>
      <c r="AI64" s="22"/>
      <c r="AJ64" s="22"/>
      <c r="AK64" s="22"/>
      <c r="AL64" s="22"/>
      <c r="AM64" s="22"/>
      <c r="AN64" s="22"/>
      <c r="AO64" s="22"/>
      <c r="AP64" s="22"/>
      <c r="AQ64" s="22"/>
      <c r="AR64" s="22"/>
      <c r="AS64" s="22"/>
      <c r="AT64" s="22"/>
      <c r="AU64" s="22"/>
      <c r="AV64" s="22"/>
      <c r="AW64" s="22"/>
      <c r="AX64" s="6"/>
    </row>
    <row r="65" spans="1:49">
      <c r="A65" s="30"/>
      <c r="B65" s="29"/>
      <c r="C65" s="29"/>
      <c r="D65" s="29"/>
      <c r="E65" s="29"/>
      <c r="F65" s="29"/>
      <c r="G65" s="29"/>
      <c r="H65" s="29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</row>
    <row r="66" spans="1:49">
      <c r="A66" s="30"/>
      <c r="B66" s="29"/>
      <c r="C66" s="29"/>
      <c r="D66" s="29"/>
      <c r="E66" s="29"/>
      <c r="F66" s="29"/>
      <c r="G66" s="29"/>
      <c r="H66" s="29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</row>
    <row r="67" spans="1:49">
      <c r="A67" s="30"/>
      <c r="B67" s="29"/>
      <c r="C67" s="29"/>
      <c r="D67" s="29"/>
      <c r="E67" s="29"/>
      <c r="F67" s="29"/>
      <c r="G67" s="29"/>
      <c r="H67" s="29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</row>
    <row r="68" spans="1:49">
      <c r="A68" s="30"/>
      <c r="B68" s="29"/>
      <c r="C68" s="29"/>
      <c r="D68" s="29"/>
      <c r="E68" s="29"/>
      <c r="F68" s="29"/>
      <c r="G68" s="29"/>
      <c r="H68" s="29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</row>
    <row r="69" spans="1:49">
      <c r="A69" s="30"/>
      <c r="B69" s="29"/>
      <c r="C69" s="29"/>
      <c r="D69" s="29"/>
      <c r="E69" s="29"/>
      <c r="F69" s="29"/>
      <c r="G69" s="29"/>
      <c r="H69" s="29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NEW RESULTS_TDP2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Jovica</dc:creator>
  <cp:lastModifiedBy>Jovica</cp:lastModifiedBy>
  <dcterms:created xsi:type="dcterms:W3CDTF">2024-06-20T14:07:59Z</dcterms:created>
  <dcterms:modified xsi:type="dcterms:W3CDTF">2024-06-20T15:21:02Z</dcterms:modified>
</cp:coreProperties>
</file>